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cer\Desktop\OBRA\GAMELEIRA\CRECHE CEMAL\PROCESSO 2025\ORÇAMENTO\"/>
    </mc:Choice>
  </mc:AlternateContent>
  <xr:revisionPtr revIDLastSave="0" documentId="13_ncr:1_{A1E975D5-2C48-488E-86F4-E05FEFD2A151}" xr6:coauthVersionLast="47" xr6:coauthVersionMax="47" xr10:uidLastSave="{00000000-0000-0000-0000-000000000000}"/>
  <bookViews>
    <workbookView xWindow="-108" yWindow="-108" windowWidth="23256" windowHeight="12456" firstSheet="8" activeTab="10" xr2:uid="{00000000-000D-0000-FFFF-FFFF00000000}"/>
  </bookViews>
  <sheets>
    <sheet name="NÃO DESONERADO" sheetId="19" r:id="rId1"/>
    <sheet name="DESONERADO" sheetId="20" r:id="rId2"/>
    <sheet name="PLANILHA ORÇAMENTARIA" sheetId="8" r:id="rId3"/>
    <sheet name="DECLARAÇÃO DE ECONOMICIDADE" sheetId="15" r:id="rId4"/>
    <sheet name="ORÇAMENTO DEFINITIVO" sheetId="16" r:id="rId5"/>
    <sheet name="MEMORIA DE CALCULO" sheetId="10" r:id="rId6"/>
    <sheet name="COMPOSIÇÕES DE PREÇO" sheetId="21" r:id="rId7"/>
    <sheet name="CURVA ABC DE INSUMOS" sheetId="22" r:id="rId8"/>
    <sheet name="CURVA ABC DE SERVIÇOS" sheetId="25" r:id="rId9"/>
    <sheet name="ENCARGOS SOCIAIS" sheetId="11" r:id="rId10"/>
    <sheet name="CRONOGRAMA FÍSICO-FINANCEIRO" sheetId="12" r:id="rId11"/>
    <sheet name="BDI SEM DESONERAÇÃO" sheetId="17" r:id="rId12"/>
    <sheet name="BDI COM DESONERAÇÃO" sheetId="18" r:id="rId13"/>
  </sheets>
  <externalReferences>
    <externalReference r:id="rId14"/>
  </externalReferences>
  <definedNames>
    <definedName name="A" hidden="1">{#N/A,#N/A,FALSE,"BOQCIC";#N/A,#N/A,FALSE,"3Ds";#N/A,#N/A,FALSE,"COST DETAIL"}</definedName>
    <definedName name="AAA" hidden="1">{#N/A,#N/A,FALSE,"BOQCIC";#N/A,#N/A,FALSE,"3Ds";#N/A,#N/A,FALSE,"COST DETAIL"}</definedName>
    <definedName name="_xlnm.Print_Area" localSheetId="12">'BDI COM DESONERAÇÃO'!$A$1:$F$33</definedName>
    <definedName name="_xlnm.Print_Area" localSheetId="11">'BDI SEM DESONERAÇÃO'!$A$1:$F$33</definedName>
    <definedName name="_xlnm.Print_Area" localSheetId="6">'COMPOSIÇÕES DE PREÇO'!$A$1:$J$502</definedName>
    <definedName name="_xlnm.Print_Area" localSheetId="10">'CRONOGRAMA FÍSICO-FINANCEIRO'!$A$1:$G$25</definedName>
    <definedName name="_xlnm.Print_Area" localSheetId="7">'CURVA ABC DE INSUMOS'!$A$1:$P$194</definedName>
    <definedName name="_xlnm.Print_Area" localSheetId="8">'CURVA ABC DE SERVIÇOS'!$A$1:$J$61</definedName>
    <definedName name="_xlnm.Print_Area" localSheetId="3">'DECLARAÇÃO DE ECONOMICIDADE'!$A$1:$I$21</definedName>
    <definedName name="_xlnm.Print_Area" localSheetId="9">'ENCARGOS SOCIAIS'!$A$1:$N$53</definedName>
    <definedName name="_xlnm.Print_Area" localSheetId="5">'MEMORIA DE CALCULO'!$A$1:$K$288</definedName>
    <definedName name="_xlnm.Print_Area" localSheetId="4">'ORÇAMENTO DEFINITIVO'!$A$1:$J$71</definedName>
    <definedName name="_xlnm.Print_Area" localSheetId="2">'PLANILHA ORÇAMENTARIA'!$A$1:$L$68</definedName>
    <definedName name="comum" hidden="1">{#N/A,#N/A,FALSE,"BOQCIC";#N/A,#N/A,FALSE,"3Ds";#N/A,#N/A,FALSE,"COST DETAIL"}</definedName>
    <definedName name="CRONOG" hidden="1">{#N/A,#N/A,FALSE,"BOQCIC";#N/A,#N/A,FALSE,"3Ds";#N/A,#N/A,FALSE,"COST DETAIL"}</definedName>
    <definedName name="DDD" hidden="1">{#N/A,#N/A,FALSE,"BOQCIC";#N/A,#N/A,FALSE,"3Ds";#N/A,#N/A,FALSE,"COST DETAIL"}</definedName>
    <definedName name="dddd" hidden="1">{#N/A,#N/A,FALSE,"BOQCIC";#N/A,#N/A,FALSE,"3Ds";#N/A,#N/A,FALSE,"COST DETAIL"}</definedName>
    <definedName name="ESQUADRIAS" hidden="1">{#N/A,#N/A,FALSE,"BOQCIC";#N/A,#N/A,FALSE,"3Ds";#N/A,#N/A,FALSE,"COST DETAIL"}</definedName>
    <definedName name="GGG" hidden="1">{#N/A,#N/A,FALSE,"BOQCIC";#N/A,#N/A,FALSE,"3Ds";#N/A,#N/A,FALSE,"COST DETAIL"}</definedName>
    <definedName name="gu" hidden="1">{#N/A,#N/A,FALSE,"BOQCIC";#N/A,#N/A,FALSE,"3Ds";#N/A,#N/A,FALSE,"COST DETAIL"}</definedName>
    <definedName name="gustavo" hidden="1">{#N/A,#N/A,FALSE,"BOQCIC";#N/A,#N/A,FALSE,"3Ds";#N/A,#N/A,FALSE,"COST DETAIL"}</definedName>
    <definedName name="lll" hidden="1">{#N/A,#N/A,FALSE,"BOQCIC";#N/A,#N/A,FALSE,"3Ds";#N/A,#N/A,FALSE,"COST DETAIL"}</definedName>
    <definedName name="NOVO" hidden="1">{#N/A,#N/A,FALSE,"BOQCIC";#N/A,#N/A,FALSE,"3Ds";#N/A,#N/A,FALSE,"COST DETAIL"}</definedName>
    <definedName name="PEPSICO" hidden="1">{#N/A,#N/A,FALSE,"BOQCIC";#N/A,#N/A,FALSE,"3Ds"}</definedName>
    <definedName name="pppp" hidden="1">{#N/A,#N/A,FALSE,"BOQCIC";#N/A,#N/A,FALSE,"3Ds";#N/A,#N/A,FALSE,"COST DETAIL"}</definedName>
    <definedName name="SERVIÇOS" hidden="1">{#N/A,#N/A,FALSE,"BOQCIC";#N/A,#N/A,FALSE,"3Ds"}</definedName>
    <definedName name="SUMMARY" hidden="1">{#N/A,#N/A,FALSE,"BOQCIC";#N/A,#N/A,FALSE,"3Ds"}</definedName>
    <definedName name="tipo" hidden="1">{#N/A,#N/A,FALSE,"BOQCIC";#N/A,#N/A,FALSE,"3Ds";#N/A,#N/A,FALSE,"COST DETAIL"}</definedName>
    <definedName name="UUU" hidden="1">{#N/A,#N/A,FALSE,"BOQCIC";#N/A,#N/A,FALSE,"3Ds";#N/A,#N/A,FALSE,"COST DETAIL"}</definedName>
    <definedName name="uuuu" hidden="1">{#N/A,#N/A,FALSE,"BOQCIC";#N/A,#N/A,FALSE,"3Ds";#N/A,#N/A,FALSE,"COST DETAIL"}</definedName>
    <definedName name="vazado" hidden="1">{#N/A,#N/A,FALSE,"BOQCIC";#N/A,#N/A,FALSE,"3Ds";#N/A,#N/A,FALSE,"COST DETAIL"}</definedName>
    <definedName name="wprf" hidden="1">{#N/A,#N/A,FALSE,"BOQCIC";#N/A,#N/A,FALSE,"3Ds";#N/A,#N/A,FALSE,"COST DETAIL"}</definedName>
    <definedName name="wrn.BOQCIC." hidden="1">{#N/A,#N/A,FALSE,"BOQCIC";#N/A,#N/A,FALSE,"3Ds";#N/A,#N/A,FALSE,"COST DETAIL"}</definedName>
  </definedNames>
  <calcPr calcId="181029"/>
</workbook>
</file>

<file path=xl/calcChain.xml><?xml version="1.0" encoding="utf-8"?>
<calcChain xmlns="http://schemas.openxmlformats.org/spreadsheetml/2006/main">
  <c r="F22" i="12" l="1"/>
  <c r="G22" i="12" s="1"/>
  <c r="F21" i="12"/>
  <c r="G21" i="12" s="1"/>
  <c r="F20" i="12"/>
  <c r="G20" i="12" s="1"/>
  <c r="F19" i="12"/>
  <c r="G19" i="12" s="1"/>
  <c r="F18" i="12"/>
  <c r="F17" i="12"/>
  <c r="E16" i="12"/>
  <c r="E15" i="12"/>
  <c r="E14" i="12"/>
  <c r="G14" i="12" s="1"/>
  <c r="E13" i="12"/>
  <c r="G15" i="12"/>
  <c r="G16" i="12"/>
  <c r="G17" i="12"/>
  <c r="G18" i="12"/>
  <c r="G13" i="12"/>
  <c r="D23" i="12"/>
  <c r="D13" i="12"/>
  <c r="C23" i="12"/>
  <c r="C22" i="12"/>
  <c r="C21" i="12"/>
  <c r="C20" i="12"/>
  <c r="C19" i="12"/>
  <c r="C18" i="12"/>
  <c r="C17" i="12"/>
  <c r="C16" i="12"/>
  <c r="C15" i="12"/>
  <c r="C14" i="12"/>
  <c r="C13" i="12"/>
  <c r="B22" i="12"/>
  <c r="B21" i="12"/>
  <c r="B20" i="12"/>
  <c r="B19" i="12"/>
  <c r="B18" i="12"/>
  <c r="B17" i="12"/>
  <c r="B16" i="12"/>
  <c r="B15" i="12"/>
  <c r="B14" i="12"/>
  <c r="B13" i="12"/>
  <c r="A15" i="15"/>
  <c r="L67" i="8"/>
  <c r="I67" i="8"/>
  <c r="L58" i="8"/>
  <c r="L54" i="8"/>
  <c r="L48" i="8"/>
  <c r="I48" i="8"/>
  <c r="L46" i="8"/>
  <c r="L41" i="8"/>
  <c r="L34" i="8"/>
  <c r="I34" i="8"/>
  <c r="L29" i="8"/>
  <c r="I29" i="8"/>
  <c r="L24" i="8"/>
  <c r="L20" i="8"/>
  <c r="I20" i="8"/>
  <c r="L15" i="8"/>
  <c r="M51" i="11"/>
  <c r="J51" i="11"/>
  <c r="H51" i="11"/>
  <c r="E51" i="11"/>
  <c r="M46" i="11"/>
  <c r="J46" i="11"/>
  <c r="H46" i="11"/>
  <c r="E46" i="11"/>
  <c r="M38" i="11"/>
  <c r="J38" i="11"/>
  <c r="H38" i="11"/>
  <c r="E38" i="11"/>
  <c r="J25" i="11"/>
  <c r="J53" i="11" s="1"/>
  <c r="E25" i="11"/>
  <c r="E53" i="11" s="1"/>
  <c r="M24" i="11"/>
  <c r="H24" i="11"/>
  <c r="M23" i="11"/>
  <c r="H23" i="11"/>
  <c r="M22" i="11"/>
  <c r="H22" i="11"/>
  <c r="M21" i="11"/>
  <c r="H21" i="11"/>
  <c r="M20" i="11"/>
  <c r="H20" i="11"/>
  <c r="M19" i="11"/>
  <c r="H19" i="11"/>
  <c r="M18" i="11"/>
  <c r="H18" i="11"/>
  <c r="M17" i="11"/>
  <c r="M25" i="11" s="1"/>
  <c r="M53" i="11" s="1"/>
  <c r="H17" i="11"/>
  <c r="H25" i="11" s="1"/>
  <c r="H53" i="11" s="1"/>
  <c r="M16" i="11"/>
  <c r="H16" i="11"/>
  <c r="F23" i="12" l="1"/>
  <c r="E23" i="12"/>
  <c r="G23" i="12"/>
  <c r="K285" i="10"/>
  <c r="K286" i="10" s="1"/>
  <c r="K281" i="10"/>
  <c r="K280" i="10"/>
  <c r="K279" i="10"/>
  <c r="K275" i="10"/>
  <c r="K274" i="10"/>
  <c r="K273" i="10"/>
  <c r="K269" i="10"/>
  <c r="K268" i="10"/>
  <c r="K264" i="10"/>
  <c r="K263" i="10"/>
  <c r="K259" i="10"/>
  <c r="K258" i="10"/>
  <c r="K254" i="10"/>
  <c r="K253" i="10"/>
  <c r="K249" i="10"/>
  <c r="K248" i="10"/>
  <c r="K230" i="10"/>
  <c r="K231" i="10" s="1"/>
  <c r="K226" i="10"/>
  <c r="K227" i="10" s="1"/>
  <c r="K206" i="10"/>
  <c r="K205" i="10"/>
  <c r="K188" i="10"/>
  <c r="K216" i="10"/>
  <c r="K213" i="10"/>
  <c r="K199" i="10"/>
  <c r="K196" i="10"/>
  <c r="K182" i="10"/>
  <c r="K179" i="10"/>
  <c r="K243" i="10"/>
  <c r="K244" i="10" s="1"/>
  <c r="K239" i="10"/>
  <c r="K240" i="10" s="1"/>
  <c r="K235" i="10"/>
  <c r="K236" i="10" s="1"/>
  <c r="I204" i="10"/>
  <c r="K204" i="10" s="1"/>
  <c r="K202" i="10"/>
  <c r="K201" i="10"/>
  <c r="K200" i="10"/>
  <c r="K198" i="10"/>
  <c r="K197" i="10"/>
  <c r="K195" i="10"/>
  <c r="K194" i="10"/>
  <c r="K222" i="10"/>
  <c r="I221" i="10"/>
  <c r="K221" i="10" s="1"/>
  <c r="K219" i="10"/>
  <c r="K218" i="10"/>
  <c r="K217" i="10"/>
  <c r="K215" i="10"/>
  <c r="K214" i="10"/>
  <c r="K212" i="10"/>
  <c r="K211" i="10"/>
  <c r="K189" i="10"/>
  <c r="I187" i="10"/>
  <c r="K187" i="10" s="1"/>
  <c r="K185" i="10"/>
  <c r="K184" i="10"/>
  <c r="K183" i="10"/>
  <c r="K181" i="10"/>
  <c r="K180" i="10"/>
  <c r="K178" i="10"/>
  <c r="K177" i="10"/>
  <c r="K171" i="10"/>
  <c r="K170" i="10"/>
  <c r="K169" i="10"/>
  <c r="K164" i="10"/>
  <c r="K165" i="10" s="1"/>
  <c r="K160" i="10"/>
  <c r="K161" i="10" s="1"/>
  <c r="K156" i="10"/>
  <c r="K157" i="10" s="1"/>
  <c r="K152" i="10"/>
  <c r="K153" i="10" s="1"/>
  <c r="K143" i="10"/>
  <c r="K141" i="10"/>
  <c r="K139" i="10"/>
  <c r="K137" i="10"/>
  <c r="K140" i="10"/>
  <c r="K142" i="10"/>
  <c r="K138" i="10"/>
  <c r="K147" i="10"/>
  <c r="K133" i="10"/>
  <c r="K134" i="10" s="1"/>
  <c r="K129" i="10"/>
  <c r="K128" i="10"/>
  <c r="K124" i="10"/>
  <c r="K123" i="10"/>
  <c r="K122" i="10"/>
  <c r="K118" i="10"/>
  <c r="K117" i="10"/>
  <c r="K116" i="10"/>
  <c r="K111" i="10"/>
  <c r="K112" i="10" s="1"/>
  <c r="G107" i="10"/>
  <c r="K107" i="10" s="1"/>
  <c r="K106" i="10"/>
  <c r="K105" i="10"/>
  <c r="K104" i="10"/>
  <c r="K103" i="10"/>
  <c r="K102" i="10"/>
  <c r="K101" i="10"/>
  <c r="K100" i="10"/>
  <c r="K99" i="10"/>
  <c r="G95" i="10"/>
  <c r="K95" i="10" s="1"/>
  <c r="K94" i="10"/>
  <c r="K93" i="10"/>
  <c r="K90" i="10"/>
  <c r="K87" i="10"/>
  <c r="K92" i="10"/>
  <c r="K91" i="10"/>
  <c r="K89" i="10"/>
  <c r="K88" i="10"/>
  <c r="K83" i="10"/>
  <c r="K81" i="10"/>
  <c r="K80" i="10"/>
  <c r="K78" i="10"/>
  <c r="K77" i="10"/>
  <c r="K82" i="10"/>
  <c r="K79" i="10"/>
  <c r="K76" i="10"/>
  <c r="K71" i="10"/>
  <c r="K70" i="10"/>
  <c r="K69" i="10"/>
  <c r="I65" i="10"/>
  <c r="G65" i="10"/>
  <c r="G61" i="10"/>
  <c r="K61" i="10" s="1"/>
  <c r="K60" i="10"/>
  <c r="K59" i="10"/>
  <c r="G57" i="10"/>
  <c r="K57" i="10" s="1"/>
  <c r="K56" i="10"/>
  <c r="K55" i="10"/>
  <c r="K48" i="10"/>
  <c r="K50" i="10"/>
  <c r="G49" i="10"/>
  <c r="K49" i="10" s="1"/>
  <c r="K42" i="10"/>
  <c r="K41" i="10"/>
  <c r="K43" i="10"/>
  <c r="K33" i="10"/>
  <c r="K37" i="10"/>
  <c r="K38" i="10" s="1"/>
  <c r="G32" i="10"/>
  <c r="K32" i="10" s="1"/>
  <c r="K31" i="10"/>
  <c r="K26" i="10"/>
  <c r="K27" i="10" s="1"/>
  <c r="K22" i="10"/>
  <c r="K23" i="10" s="1"/>
  <c r="K18" i="10"/>
  <c r="K14" i="10"/>
  <c r="K15" i="10" s="1"/>
  <c r="I58" i="8"/>
  <c r="I15" i="8"/>
  <c r="D21" i="12" l="1"/>
  <c r="K282" i="10"/>
  <c r="K270" i="10"/>
  <c r="K276" i="10"/>
  <c r="K265" i="10"/>
  <c r="K255" i="10"/>
  <c r="K260" i="10"/>
  <c r="K250" i="10"/>
  <c r="K207" i="10"/>
  <c r="K223" i="10"/>
  <c r="K190" i="10"/>
  <c r="K172" i="10"/>
  <c r="K144" i="10"/>
  <c r="K148" i="10"/>
  <c r="K130" i="10"/>
  <c r="K125" i="10"/>
  <c r="K119" i="10"/>
  <c r="K108" i="10"/>
  <c r="K96" i="10"/>
  <c r="K84" i="10"/>
  <c r="K72" i="10"/>
  <c r="K65" i="10"/>
  <c r="K66" i="10" s="1"/>
  <c r="K62" i="10"/>
  <c r="K51" i="10"/>
  <c r="K44" i="10"/>
  <c r="K34" i="10"/>
  <c r="E9" i="21"/>
  <c r="K19" i="10"/>
  <c r="D18" i="12" l="1"/>
  <c r="D22" i="12"/>
  <c r="D15" i="12"/>
  <c r="D16" i="12"/>
  <c r="D19" i="12"/>
  <c r="D17" i="12"/>
  <c r="D20" i="12"/>
  <c r="D14" i="12"/>
  <c r="E9" i="25"/>
  <c r="I54" i="8"/>
  <c r="B8" i="12" l="1"/>
  <c r="B9" i="17" s="1"/>
  <c r="B9" i="18" s="1"/>
  <c r="C9" i="15"/>
  <c r="G9" i="10"/>
  <c r="E9" i="16"/>
  <c r="B24" i="8"/>
  <c r="A4" i="8"/>
  <c r="F23" i="18"/>
  <c r="F29" i="18" s="1"/>
  <c r="L10" i="8" s="1"/>
  <c r="C23" i="18"/>
  <c r="F23" i="17"/>
  <c r="F29" i="17" s="1"/>
  <c r="E10" i="8" s="1"/>
  <c r="C23" i="17"/>
  <c r="C10" i="10"/>
  <c r="B20" i="8"/>
  <c r="B15" i="8"/>
  <c r="C9" i="16" l="1"/>
  <c r="C9" i="25"/>
  <c r="C9" i="22"/>
  <c r="C9" i="21"/>
  <c r="I41" i="8" l="1"/>
  <c r="I46" i="8" l="1"/>
  <c r="I24" i="8" l="1"/>
  <c r="E24" i="12" l="1"/>
  <c r="F24" i="12" s="1"/>
  <c r="F25" i="12" s="1"/>
  <c r="E25" i="12" l="1"/>
</calcChain>
</file>

<file path=xl/sharedStrings.xml><?xml version="1.0" encoding="utf-8"?>
<sst xmlns="http://schemas.openxmlformats.org/spreadsheetml/2006/main" count="6512" uniqueCount="1814">
  <si>
    <t>1.1</t>
  </si>
  <si>
    <t>ITEM</t>
  </si>
  <si>
    <t>CODIGO</t>
  </si>
  <si>
    <t>FONTE</t>
  </si>
  <si>
    <t>DESCRIÇÃO</t>
  </si>
  <si>
    <t>UND</t>
  </si>
  <si>
    <t>QUANT</t>
  </si>
  <si>
    <t>TOTAL</t>
  </si>
  <si>
    <t>DATA  DO ORÇAMENTO</t>
  </si>
  <si>
    <t>QUANTIDADE</t>
  </si>
  <si>
    <t>OBRA:</t>
  </si>
  <si>
    <t>LOCAL:</t>
  </si>
  <si>
    <t>CIDADE:</t>
  </si>
  <si>
    <t>SERVIÇOS PRELIMINARES</t>
  </si>
  <si>
    <t>ESPESSURA (m)</t>
  </si>
  <si>
    <t>ALTURA (m)</t>
  </si>
  <si>
    <t>LARGURA (m)</t>
  </si>
  <si>
    <t>COMPRIMENTO (m)</t>
  </si>
  <si>
    <t>DISCRIMINAÇÃO</t>
  </si>
  <si>
    <t>SINAPI</t>
  </si>
  <si>
    <t>M³</t>
  </si>
  <si>
    <t xml:space="preserve">MEMORIA DE CALCULO </t>
  </si>
  <si>
    <t>UN</t>
  </si>
  <si>
    <t>ENCARGOS SOCIAIS</t>
  </si>
  <si>
    <t xml:space="preserve">OBRA: </t>
  </si>
  <si>
    <t xml:space="preserve">LOCAL: </t>
  </si>
  <si>
    <t xml:space="preserve">CIDADE: </t>
  </si>
  <si>
    <t>CÓDIGO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</si>
  <si>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</si>
  <si>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</si>
  <si>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</si>
  <si>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</si>
  <si>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</si>
  <si>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</si>
  <si>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</si>
  <si>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</si>
  <si>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</si>
  <si>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</si>
  <si>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</si>
  <si>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</si>
  <si>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</si>
  <si>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</si>
  <si>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</si>
  <si>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</si>
  <si>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</si>
  <si>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</si>
  <si>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</si>
  <si>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</si>
  <si>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</si>
  <si>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</si>
  <si>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</si>
  <si>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</si>
  <si>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</si>
  <si>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B2</t>
  </si>
  <si>
    <t>Feriados</t>
  </si>
  <si>
    <t>B3</t>
  </si>
  <si>
    <t>Auxilio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</si>
  <si>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</si>
  <si>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</si>
  <si>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</si>
  <si>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</si>
  <si>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</si>
  <si>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</si>
  <si>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</si>
  <si>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</si>
  <si>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</si>
  <si>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Auxilio de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</si>
  <si>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</si>
  <si>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</si>
  <si>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</si>
  <si>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</si>
  <si>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</si>
  <si>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</si>
  <si>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</si>
  <si>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</si>
  <si>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</si>
  <si>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</si>
  <si>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</si>
  <si>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</si>
  <si>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</si>
  <si>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</si>
  <si>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</si>
  <si>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</si>
  <si>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</si>
  <si>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</si>
  <si>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</si>
  <si>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</si>
  <si>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</si>
  <si>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</t>
  </si>
  <si>
    <t>D</t>
  </si>
  <si>
    <t>TOTAL (A+B+C+D)</t>
  </si>
  <si>
    <t>Item</t>
  </si>
  <si>
    <t>Discriminação de Serviços</t>
  </si>
  <si>
    <t>Total (R$)</t>
  </si>
  <si>
    <t>Incidência(%)</t>
  </si>
  <si>
    <t>Cronograma Físico-Financeiro (R$)</t>
  </si>
  <si>
    <t>30 DIAS</t>
  </si>
  <si>
    <t>60 DIAS</t>
  </si>
  <si>
    <t>Acumulado (R$)</t>
  </si>
  <si>
    <t>Financeiro Acumulado (R$)</t>
  </si>
  <si>
    <t>Físico Acumulado</t>
  </si>
  <si>
    <t>Fórmula e parâmetros estabelecidos pelo Acórdão 2622/2013-TCU-Plenário</t>
  </si>
  <si>
    <t xml:space="preserve">% </t>
  </si>
  <si>
    <t>AC</t>
  </si>
  <si>
    <t>ADMINISTRAÇÃO CENTRAL</t>
  </si>
  <si>
    <t>SG</t>
  </si>
  <si>
    <t>SEGUROS E GARANTIAS</t>
  </si>
  <si>
    <t>R</t>
  </si>
  <si>
    <t>RISCO</t>
  </si>
  <si>
    <t>DF</t>
  </si>
  <si>
    <t>DESPESAS FINANCEIRAS</t>
  </si>
  <si>
    <t>L</t>
  </si>
  <si>
    <t>LUCRO BRUTO</t>
  </si>
  <si>
    <t>T</t>
  </si>
  <si>
    <t>TRIBUTOS</t>
  </si>
  <si>
    <t xml:space="preserve">PIS </t>
  </si>
  <si>
    <t>COFINS</t>
  </si>
  <si>
    <t>ISS</t>
  </si>
  <si>
    <t>CONTRIB. PREV. SOBRE REC. BRUTA - CPRB</t>
  </si>
  <si>
    <t>Material</t>
  </si>
  <si>
    <t>Mão de Obra</t>
  </si>
  <si>
    <t>PEDREIRO COM ENCARGOS COMPLEMENTARES</t>
  </si>
  <si>
    <t>CHP</t>
  </si>
  <si>
    <t>MOVIMENTAÇÕES DE TERRA</t>
  </si>
  <si>
    <t>ESCAVAÇÃO MANUAL DE VALA COM PROFUNDIDADE MENOR OU IGUAL A 1,30 M. AF_02/2021</t>
  </si>
  <si>
    <t>2.1</t>
  </si>
  <si>
    <t>ALVENARIA E VEDAÇÃO</t>
  </si>
  <si>
    <t>M²</t>
  </si>
  <si>
    <t>ALVENARIA DE VEDAÇÃO DE BLOCOS CERÂMICOS FURADOS NA HORIZONTAL DE 9X19X19 CM (ESPESSURA 9 CM) E ARGAMASSA DE ASSENTAMENTO COM PREPARO EM BETONEIRA. AF_12/2021</t>
  </si>
  <si>
    <t>CHAPISCO APLICADO EM ALVENARIAS E ESTRUTURAS DE CONCRETO INTERNAS, COM COLHER DE PEDREIRO. ARGAMASSA TRAÇO 1:3 COM PREPARO EM BETONEIRA 400L. AF_06/2014</t>
  </si>
  <si>
    <t>M</t>
  </si>
  <si>
    <t>PISO  E REVESTIMENTO</t>
  </si>
  <si>
    <t>INSTALAÇÕES ELÉTRICAS</t>
  </si>
  <si>
    <t>3.1</t>
  </si>
  <si>
    <t>3.2</t>
  </si>
  <si>
    <t>3.3</t>
  </si>
  <si>
    <t>4.1</t>
  </si>
  <si>
    <t>5.1</t>
  </si>
  <si>
    <t>5.2</t>
  </si>
  <si>
    <t>5.3</t>
  </si>
  <si>
    <t>6.1</t>
  </si>
  <si>
    <t>6.2</t>
  </si>
  <si>
    <t>8.1</t>
  </si>
  <si>
    <t>1.3</t>
  </si>
  <si>
    <r>
      <t xml:space="preserve">BDI =  </t>
    </r>
    <r>
      <rPr>
        <u/>
        <sz val="10"/>
        <rFont val="Arial Narrow"/>
        <family val="2"/>
      </rPr>
      <t>(1+ AC + SG + R)*(1 + DF)* (1 + L)</t>
    </r>
    <r>
      <rPr>
        <sz val="10"/>
        <rFont val="Arial Narrow"/>
        <family val="2"/>
      </rPr>
      <t xml:space="preserve"> - 1 =</t>
    </r>
  </si>
  <si>
    <t>FÓRMULA DO CÁLCULO DO BDI</t>
  </si>
  <si>
    <t>(1- IT)</t>
  </si>
  <si>
    <t>PREFEITURA MUNICIPAL DA GAMELEIERA</t>
  </si>
  <si>
    <t>PLANILHA ORÇAMENTÁRIA COMPARATIVA</t>
  </si>
  <si>
    <t>BDI's:</t>
  </si>
  <si>
    <t>"SEM DESONERAÇÃO" =</t>
  </si>
  <si>
    <t>"COM DESONERAÇÃO" =</t>
  </si>
  <si>
    <t>DATA  DO ORÇAMENTO:</t>
  </si>
  <si>
    <t>SEM DESONERAÇÃO</t>
  </si>
  <si>
    <t>COM DESONERAÇÃO</t>
  </si>
  <si>
    <t>UNITÁRIO</t>
  </si>
  <si>
    <t>TOTALIZAÇÃO=</t>
  </si>
  <si>
    <t>DECLARAÇÃO DE ECONOMICIDADE</t>
  </si>
  <si>
    <t>Declaro para os devidos fins,  que foi utilizada na elaboração do orçamento referente a:</t>
  </si>
  <si>
    <t xml:space="preserve">a tabela de preço </t>
  </si>
  <si>
    <t>por ter apresentado o valor mais econômico, portanto, o mais vantajoso para contratação.</t>
  </si>
  <si>
    <t>PLANILHA ORÇAMENTÁRIA ESTIMATIVA DEFINITIVA</t>
  </si>
  <si>
    <t>QUADRO DE COMPOSIÇÃO DETALHADA DE BDI SEM DESONERAÇÃO</t>
  </si>
  <si>
    <t>QUADRO DE COMPOSIÇÃO DETALHADA DE BDI COM DESONERAÇÃO</t>
  </si>
  <si>
    <t>FUNDO MUNICIPAL DE EDUCAÇÃO</t>
  </si>
  <si>
    <t>COBERTURA E ÁGUAS PLUVIAIS</t>
  </si>
  <si>
    <t>DATA DO ORÇAMENTO:</t>
  </si>
  <si>
    <t>CRONOGRAMA FÍSICO / FINANCEIRO</t>
  </si>
  <si>
    <t>FORNECIMENTO E INSTALAÇÃO DE PLACA DE OBRA COM CHAPA GALVANIZADA E ESTRUTURA DE MADEIRA. AF_03/2022_PS</t>
  </si>
  <si>
    <t>PRÓPRIO</t>
  </si>
  <si>
    <t>DEMOLIÇÃO DE ALVENARIA DE BLOCO FURADO, DE FORMA MANUAL, SEM REAPROVEITAMENTO. AF_09/2023</t>
  </si>
  <si>
    <t>ESTRUTURA</t>
  </si>
  <si>
    <t>3.4</t>
  </si>
  <si>
    <t>FORRO</t>
  </si>
  <si>
    <t>FORRO EM RÉGUAS DE PVC, FRISADO, PARA AMBIENTES RESIDENCIAIS, INCLUSIVE ESTRUTURA UNIDIRECIONAL DE FIXAÇÃO. AF_08/2023_PS</t>
  </si>
  <si>
    <t>PORTAS E ESQUADRIAS</t>
  </si>
  <si>
    <t>PINTURA COM TINTA ALQUÍDICA DE FUNDO (TIPO ZARCÃO) APLICADA A ROLO OU PINCEL SOBRE SUPERFÍCIES METÁLICAS (EXCETO PERFIL) EXECUTADO EM OBRA (POR DEMÃO). AF_01/2020</t>
  </si>
  <si>
    <t>DISJUNTOR MONOPOLAR TIPO DIN, CORRENTE NOMINAL DE 25A - FORNECIMENTO E INSTALAÇÃO. AF_10/2020</t>
  </si>
  <si>
    <t>PROPRIO</t>
  </si>
  <si>
    <t>CABO DE COBRE FLEXÍVEL ISOLADO, 2,5 MM², ANTI-CHAMA 450/750 V, PARA CIRCUITOS TERMINAIS - FORNECIMENTO E INSTALAÇÃO. AF_03/2023</t>
  </si>
  <si>
    <t>EMASSAMENTO COM MASSA LÁTEX, APLICAÇÃO EM PAREDE, DUAS DEMÃOS, LIXAMENTO MANUAL. AF_04/2023</t>
  </si>
  <si>
    <t>1.2</t>
  </si>
  <si>
    <t>2.2</t>
  </si>
  <si>
    <t>6.3</t>
  </si>
  <si>
    <t>6.4</t>
  </si>
  <si>
    <t>7.1</t>
  </si>
  <si>
    <t>9.1</t>
  </si>
  <si>
    <t>9.2</t>
  </si>
  <si>
    <t>9.3</t>
  </si>
  <si>
    <t>11.3</t>
  </si>
  <si>
    <t>11.4</t>
  </si>
  <si>
    <t>11.5</t>
  </si>
  <si>
    <t>11.6</t>
  </si>
  <si>
    <t>11.7</t>
  </si>
  <si>
    <t>11.8</t>
  </si>
  <si>
    <t>INTERRUPTOR SIMPLES (1 MÓDULO), 10A/250V, INCLUINDO SUPORTE E PLACA - FORNECIMENTO E INSTALAÇÃO. AF_03/2023</t>
  </si>
  <si>
    <t>PT</t>
  </si>
  <si>
    <t>10.1</t>
  </si>
  <si>
    <t>10.2</t>
  </si>
  <si>
    <t>Obra</t>
  </si>
  <si>
    <t>Bancos</t>
  </si>
  <si>
    <t>B.D.I.</t>
  </si>
  <si>
    <t>22,88%</t>
  </si>
  <si>
    <t>Orçamento Sintético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</si>
  <si>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</si>
  <si>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</si>
  <si>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</si>
  <si>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</si>
  <si>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</si>
  <si>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</si>
  <si>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</si>
  <si>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</si>
  <si>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</si>
  <si>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</si>
  <si>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</si>
  <si>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 xml:space="preserve"> 103689 </t>
  </si>
  <si>
    <t>m²</t>
  </si>
  <si>
    <t xml:space="preserve"> 1.2 </t>
  </si>
  <si>
    <t>Próprio</t>
  </si>
  <si>
    <t xml:space="preserve"> 1.3 </t>
  </si>
  <si>
    <t xml:space="preserve"> 97622 </t>
  </si>
  <si>
    <t>m³</t>
  </si>
  <si>
    <t xml:space="preserve"> 1.4 </t>
  </si>
  <si>
    <t xml:space="preserve"> 2 </t>
  </si>
  <si>
    <t xml:space="preserve"> 2.1 </t>
  </si>
  <si>
    <t xml:space="preserve"> 93358 </t>
  </si>
  <si>
    <t xml:space="preserve"> 2.2 </t>
  </si>
  <si>
    <t xml:space="preserve"> 94319 </t>
  </si>
  <si>
    <t>ATERRO MANUAL DE VALAS COM SOLO ARGILO-ARENOSO. AF_08/2023</t>
  </si>
  <si>
    <t xml:space="preserve"> 3 </t>
  </si>
  <si>
    <t xml:space="preserve"> 3.1 </t>
  </si>
  <si>
    <t xml:space="preserve"> 3.2 </t>
  </si>
  <si>
    <t xml:space="preserve"> 3.3 </t>
  </si>
  <si>
    <t xml:space="preserve"> 3.4 </t>
  </si>
  <si>
    <t xml:space="preserve"> 4 </t>
  </si>
  <si>
    <t xml:space="preserve"> 4.1 </t>
  </si>
  <si>
    <t xml:space="preserve"> 103328 </t>
  </si>
  <si>
    <t xml:space="preserve"> 87879 </t>
  </si>
  <si>
    <t xml:space="preserve"> 5 </t>
  </si>
  <si>
    <t xml:space="preserve"> 5.1 </t>
  </si>
  <si>
    <t xml:space="preserve"> 5.2 </t>
  </si>
  <si>
    <t xml:space="preserve"> 5.3 </t>
  </si>
  <si>
    <t xml:space="preserve"> 6 </t>
  </si>
  <si>
    <t xml:space="preserve"> 6.1 </t>
  </si>
  <si>
    <t xml:space="preserve"> 6.2 </t>
  </si>
  <si>
    <t xml:space="preserve"> 6.3 </t>
  </si>
  <si>
    <t xml:space="preserve"> 6.4 </t>
  </si>
  <si>
    <t xml:space="preserve"> 7 </t>
  </si>
  <si>
    <t xml:space="preserve"> 7.1 </t>
  </si>
  <si>
    <t xml:space="preserve"> 96111 </t>
  </si>
  <si>
    <t xml:space="preserve"> 8 </t>
  </si>
  <si>
    <t xml:space="preserve"> 8.1 </t>
  </si>
  <si>
    <t xml:space="preserve"> 88497 </t>
  </si>
  <si>
    <t xml:space="preserve"> 100722 </t>
  </si>
  <si>
    <t xml:space="preserve"> 9 </t>
  </si>
  <si>
    <t xml:space="preserve"> 9.1 </t>
  </si>
  <si>
    <t xml:space="preserve"> 9.2 </t>
  </si>
  <si>
    <t xml:space="preserve"> 9.3 </t>
  </si>
  <si>
    <t xml:space="preserve"> 10 </t>
  </si>
  <si>
    <t xml:space="preserve"> 10.1 </t>
  </si>
  <si>
    <t xml:space="preserve"> 10.2 </t>
  </si>
  <si>
    <t xml:space="preserve"> 10.3 </t>
  </si>
  <si>
    <t xml:space="preserve"> 93656 </t>
  </si>
  <si>
    <t xml:space="preserve"> 10.4 </t>
  </si>
  <si>
    <t xml:space="preserve"> 10.5 </t>
  </si>
  <si>
    <t xml:space="preserve"> 91953 </t>
  </si>
  <si>
    <t xml:space="preserve"> 10.6 </t>
  </si>
  <si>
    <t xml:space="preserve"> 10.7 </t>
  </si>
  <si>
    <t>pt</t>
  </si>
  <si>
    <t xml:space="preserve"> 10.8 </t>
  </si>
  <si>
    <t xml:space="preserve"> 91926 </t>
  </si>
  <si>
    <t>Total sem BDI</t>
  </si>
  <si>
    <t>Total do BDI</t>
  </si>
  <si>
    <t>Total Geral</t>
  </si>
  <si>
    <t>29,07%</t>
  </si>
  <si>
    <t>UNITÁRIO COM BDI</t>
  </si>
  <si>
    <t>Gameleira-PE</t>
  </si>
  <si>
    <t>Tipo</t>
  </si>
  <si>
    <t>Composição</t>
  </si>
  <si>
    <t>Composição Auxiliar</t>
  </si>
  <si>
    <t xml:space="preserve"> 102234 </t>
  </si>
  <si>
    <t>PINTURA IMUNIZANTE PARA MADEIRA, 2 DEMÃOS. AF_01/2021</t>
  </si>
  <si>
    <t xml:space="preserve"> 88262 </t>
  </si>
  <si>
    <t>CARPINTEIRO DE FORMAS COM ENCARGOS COMPLEMENTARES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</si>
  <si>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</si>
  <si>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</si>
  <si>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</si>
  <si>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</si>
  <si>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</si>
  <si>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</si>
  <si>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</si>
  <si>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</si>
  <si>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</si>
  <si>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</si>
  <si>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</si>
  <si>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</si>
  <si>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</si>
  <si>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</si>
  <si>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</si>
  <si>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</si>
  <si>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</si>
  <si>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</si>
  <si>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</si>
  <si>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</si>
  <si>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88309 </t>
  </si>
  <si>
    <t xml:space="preserve"> 88256 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</si>
  <si>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</si>
  <si>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</si>
  <si>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</si>
  <si>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</si>
  <si>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</si>
  <si>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91533 </t>
  </si>
  <si>
    <t>COMPACTADOR DE SOLOS DE PERCUSSÃO (SOQUETE) COM MOTOR A GASOLINA 4 TEMPOS, POTÊNCIA 4 CV - CHP DIURNO. AF_08/2015</t>
  </si>
  <si>
    <t xml:space="preserve"> 00006079 </t>
  </si>
  <si>
    <t>ARGILA, ARGILA VERMELHA OU ARGILA ARENOSA (RETIRADA NA JAZIDA, SEM TRANSPORTE)</t>
  </si>
  <si>
    <t>FUES - FUNDAÇÕES E ESTRUTURAS</t>
  </si>
  <si>
    <t xml:space="preserve"> 94968 </t>
  </si>
  <si>
    <t>CONCRETO MAGRO PARA LASTRO, TRAÇO 1:4,5:4,5 (EM MASSA SECA DE CIMENTO/ AREIA MÉDIA/ BRITA 1) - PREPARO MECÂNICO COM BETONEIRA 600 L. AF_05/2021</t>
  </si>
  <si>
    <t xml:space="preserve"> 103672 </t>
  </si>
  <si>
    <t>CONCRETAGEM DE PILARES, FCK = 25 MPA, COM USO DE BOMBA - LANÇAMENTO, ADENSAMENTO E ACABAMENTO. AF_02/2022_PS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</si>
  <si>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</si>
  <si>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</si>
  <si>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</si>
  <si>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</si>
  <si>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</si>
  <si>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</si>
  <si>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92510 </t>
  </si>
  <si>
    <t>MONTAGEM E DESMONTAGEM DE FÔRMA DE LAJE MACIÇA, PÉ-DIREITO SIMPLES, EM CHAPA DE MADEIRA COMPENSADA RESINADA, 2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</si>
  <si>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</si>
  <si>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</si>
  <si>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</si>
  <si>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</si>
  <si>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</si>
  <si>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</si>
  <si>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</si>
  <si>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</si>
  <si>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</si>
  <si>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</si>
  <si>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</si>
  <si>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</si>
  <si>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92765 </t>
  </si>
  <si>
    <t>ARMAÇÃO DE PILAR OU VIGA DE ESTRUTURA CONVENCIONAL DE CONCRETO ARMADO UTILIZANDO AÇO CA-50 DE 20,0 MM - MONTAGEM. AF_06/2022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</si>
  <si>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</si>
  <si>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</si>
  <si>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</si>
  <si>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</si>
  <si>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</si>
  <si>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</si>
  <si>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96542 </t>
  </si>
  <si>
    <t xml:space="preserve"> 96543 </t>
  </si>
  <si>
    <t xml:space="preserve"> 96544 </t>
  </si>
  <si>
    <t xml:space="preserve"> 96545 </t>
  </si>
  <si>
    <t xml:space="preserve"> 96546 </t>
  </si>
  <si>
    <t xml:space="preserve"> 96557 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</si>
  <si>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</si>
  <si>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</si>
  <si>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</si>
  <si>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</si>
  <si>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</si>
  <si>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92270 </t>
  </si>
  <si>
    <t>FABRICAÇÃO DE FÔRMA PARA VIGAS, COM MADEIRA SERRADA, E = 25 MM. AF_09/2020</t>
  </si>
  <si>
    <t xml:space="preserve"> 00002692 </t>
  </si>
  <si>
    <t>DESMOLDANTE PROTETOR PARA FORMAS DE MADEIRA, DE BASE OLEOSA EMULSIONADA EM AGUA</t>
  </si>
  <si>
    <t xml:space="preserve"> 00039017 </t>
  </si>
  <si>
    <t>ESPACADOR / DISTANCIADOR CIRCULAR COM ENTRADA LATERAL, EM PLASTICO, PARA VERGALHAO *4,2 A 12,5* MM, COBRIMENTO 20 MM</t>
  </si>
  <si>
    <t xml:space="preserve"> 92801 </t>
  </si>
  <si>
    <t>CORTE E DOBRA DE AÇO CA-50, DIÂMETRO DE 6,3 MM. AF_06/2022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</si>
  <si>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</si>
  <si>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</si>
  <si>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</si>
  <si>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</si>
  <si>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</si>
  <si>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87313 </t>
  </si>
  <si>
    <t>ARGAMASSA TRAÇO 1:3 (EM VOLUME DE CIMENTO E AREIA GROSSA ÚMIDA) PARA CHAPISCO CONVENCIONAL, PREPARO MECÂNICO COM BETONEIRA 400 L. AF_08/2019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</si>
  <si>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</si>
  <si>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</si>
  <si>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</si>
  <si>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</si>
  <si>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</si>
  <si>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</si>
  <si>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00000370 </t>
  </si>
  <si>
    <t>AREIA MEDIA - POSTO JAZIDA/FORNECEDOR (RETIRADO NA JAZIDA, SEM TRANSPORTE)</t>
  </si>
  <si>
    <t xml:space="preserve"> 88629 </t>
  </si>
  <si>
    <t>ARGAMASSA TRAÇO 1:3 (EM VOLUME DE CIMENTO E AREIA MÉDIA ÚMIDA), PREPARO MANUAL. AF_08/2019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</si>
  <si>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</si>
  <si>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</si>
  <si>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</si>
  <si>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</si>
  <si>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</si>
  <si>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</si>
  <si>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</si>
  <si>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</si>
  <si>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</si>
  <si>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</si>
  <si>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88239 </t>
  </si>
  <si>
    <t>AJUDANTE DE CARPINTEIRO COM ENCARGOS COMPLEMENTARES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</si>
  <si>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</si>
  <si>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</si>
  <si>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</si>
  <si>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</si>
  <si>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88278 </t>
  </si>
  <si>
    <t xml:space="preserve"> 00004777 </t>
  </si>
  <si>
    <t>CANTONEIRA ACO ABAS IGUAIS (QUALQUER BITOLA), ESPESSURA ENTRE 1/8" E 1/4"</t>
  </si>
  <si>
    <t>CJ</t>
  </si>
  <si>
    <t xml:space="preserve"> 00020247 </t>
  </si>
  <si>
    <t>PREGO DE ACO POLIDO COM CABECA 15 X 15 (1 1/4 X 13)</t>
  </si>
  <si>
    <t xml:space="preserve"> 00039027 </t>
  </si>
  <si>
    <t xml:space="preserve"> 00036238 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</si>
  <si>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</si>
  <si>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</si>
  <si>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</si>
  <si>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</si>
  <si>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>Equipamento</t>
  </si>
  <si>
    <t xml:space="preserve"> 00040547 </t>
  </si>
  <si>
    <t>PARAFUSO ZINCADO, AUTOBROCANTE, FLANGEADO, 4,2 MM X 19 MM</t>
  </si>
  <si>
    <t xml:space="preserve"> 00040552 </t>
  </si>
  <si>
    <t xml:space="preserve"> 00043131 </t>
  </si>
  <si>
    <t>ARAME GALVANIZADO 6 BWG, D = 5,16 MM (0,157 KG/M), OU 8 BWG, D = 4,19 MM (0,101 KG/M), OU 10 BWG, D = 3,40 MM (0,0713 KG/M)</t>
  </si>
  <si>
    <t xml:space="preserve"> 00005066 </t>
  </si>
  <si>
    <t>PREGO DE ACO POLIDO COM CABECA 12 X 12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</si>
  <si>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</si>
  <si>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</si>
  <si>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</si>
  <si>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</si>
  <si>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</si>
  <si>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</si>
  <si>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00005318 </t>
  </si>
  <si>
    <t>DILUENTE AGUARRAS</t>
  </si>
  <si>
    <t xml:space="preserve"> 00007307 </t>
  </si>
  <si>
    <t>FUNDO ANTICORROSIVO PARA METAIS FERROSOS (ZARCAO)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</si>
  <si>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</si>
  <si>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</si>
  <si>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</si>
  <si>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</si>
  <si>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100660 </t>
  </si>
  <si>
    <t>ALIZAR DE 5X1,5CM PARA PORTA FIXADO COM PREGOS, PADRÃO POPULAR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</si>
  <si>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</si>
  <si>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</si>
  <si>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</si>
  <si>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</si>
  <si>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00000184 </t>
  </si>
  <si>
    <t>JG</t>
  </si>
  <si>
    <t xml:space="preserve"> 00011055 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</si>
  <si>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</si>
  <si>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</si>
  <si>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</si>
  <si>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</si>
  <si>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</si>
  <si>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00034653 </t>
  </si>
  <si>
    <t>DISJUNTOR TERMOMAGNETICO PARA TRILHO DIN (IEC), MONOPOLAR, 6 - 32 A</t>
  </si>
  <si>
    <t xml:space="preserve"> 00001571 </t>
  </si>
  <si>
    <t>TERMINAL A COMPRESSAO EM COBRE ESTANHADO PARA CABO 4 MM2, 1 FURO E 1 COMPRESSAO, PARA PARAFUSO DE FIXACAO M5</t>
  </si>
  <si>
    <t xml:space="preserve"> 90447 </t>
  </si>
  <si>
    <t>RASGO LINEAR MANUAL EM ALVENARIA, PARA ELETRODUTOS, DIÂMETROS MENORES OU IGUAIS A 40 MM. AF_09/2023</t>
  </si>
  <si>
    <t xml:space="preserve"> 90456 </t>
  </si>
  <si>
    <t>QUEBRA EM ALVENARIA PARA INSTALAÇÃO DE CAIXA DE TOMADA (4X4 OU 4X2).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</si>
  <si>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</si>
  <si>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</si>
  <si>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</si>
  <si>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</si>
  <si>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</si>
  <si>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</si>
  <si>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</si>
  <si>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</si>
  <si>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</si>
  <si>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</si>
  <si>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</si>
  <si>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</si>
  <si>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00000944 </t>
  </si>
  <si>
    <t>FIO DE COBRE, SOLIDO, CLASSE 1, ISOLACAO EM PVC/A, ANTICHAMA BWF-B, 450/750V, SECAO NOMINAL 4 MM2</t>
  </si>
  <si>
    <t xml:space="preserve"> 00002688 </t>
  </si>
  <si>
    <t>ELETRODUTO PVC FLEXIVEL CORRUGADO, COR AMARELA, DE 25 MM</t>
  </si>
  <si>
    <t xml:space="preserve"> 00012118 </t>
  </si>
  <si>
    <t>KIT DE PROTECAO ARSTOP PARA AR CONDICIONADO, TOMADA PADRAO 2P+T 20 A, COM DISJUNTOR UNIPOLAR DIN 20A</t>
  </si>
  <si>
    <t xml:space="preserve"> 00020111 </t>
  </si>
  <si>
    <t>FITA ISOLANTE ADESIVA ANTICHAMA, USO ATE 750 V, EM ROLO DE 19 MM X 20 M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</si>
  <si>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</si>
  <si>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</si>
  <si>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</si>
  <si>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</si>
  <si>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Serviços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</si>
  <si>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</si>
  <si>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</si>
  <si>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</si>
  <si>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</si>
  <si>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</si>
  <si>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</si>
  <si>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>COMPOSIÇÕES</t>
  </si>
  <si>
    <t>Quantidade</t>
  </si>
  <si>
    <t>Valor  Unitário</t>
  </si>
  <si>
    <t>Peso</t>
  </si>
  <si>
    <t>Valor Acumulado</t>
  </si>
  <si>
    <t>Peso Acumulado</t>
  </si>
  <si>
    <t>Operativa</t>
  </si>
  <si>
    <t>Improdutiva</t>
  </si>
  <si>
    <t>Geral</t>
  </si>
  <si>
    <t xml:space="preserve"> 00004750 </t>
  </si>
  <si>
    <t>PEDREIRO (HORISTA)</t>
  </si>
  <si>
    <t/>
  </si>
  <si>
    <t xml:space="preserve"> 00006111 </t>
  </si>
  <si>
    <t>SERVENTE DE OBRAS (HORISTA)</t>
  </si>
  <si>
    <t xml:space="preserve"> 00004760 </t>
  </si>
  <si>
    <t>AZULEJISTA OU LADRILHEIRO (HORISTA)</t>
  </si>
  <si>
    <t xml:space="preserve"> 00004783 </t>
  </si>
  <si>
    <t>PINTOR (HORISTA)</t>
  </si>
  <si>
    <t xml:space="preserve"> 00001379 </t>
  </si>
  <si>
    <t>CIMENTO PORTLAND COMPOSTO CP II-32</t>
  </si>
  <si>
    <t xml:space="preserve"> 00001106 </t>
  </si>
  <si>
    <t>CAL HIDRATADA CH-I PARA ARGAMASSAS</t>
  </si>
  <si>
    <t>2,41%</t>
  </si>
  <si>
    <t xml:space="preserve"> 00037372 </t>
  </si>
  <si>
    <t>EXAMES - HORISTA (COLETADO CAIXA - ENCARGOS COMPLEMENTARES)</t>
  </si>
  <si>
    <t>Outros</t>
  </si>
  <si>
    <t xml:space="preserve"> 00044497 </t>
  </si>
  <si>
    <t>MONTADOR DE ESTRUTURAS METALICAS HORISTA</t>
  </si>
  <si>
    <t xml:space="preserve"> 00037370 </t>
  </si>
  <si>
    <t>ALIMENTACAO - HORISTA (COLETADO CAIXA - ENCARGOS COMPLEMENTARES)</t>
  </si>
  <si>
    <t xml:space="preserve"> 00037666 </t>
  </si>
  <si>
    <t>OPERADOR DE BETONEIRA ESTACIONARIA / MISTURADOR (HORISTA)</t>
  </si>
  <si>
    <t xml:space="preserve"> 00001213 </t>
  </si>
  <si>
    <t xml:space="preserve"> 00002436 </t>
  </si>
  <si>
    <t>ELETRICISTA (HORISTA)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</si>
  <si>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</si>
  <si>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</si>
  <si>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00002696 </t>
  </si>
  <si>
    <t>ENCANADOR OU BOMBEIRO HIDRAULICO (HORISTA)</t>
  </si>
  <si>
    <t xml:space="preserve"> 00037371 </t>
  </si>
  <si>
    <t>TRANSPORTE - HORISTA (COLETADO CAIXA - ENCARGOS COMPLEMENTARES)</t>
  </si>
  <si>
    <t xml:space="preserve"> 00043489 </t>
  </si>
  <si>
    <t>EPI - FAMILIA PEDREIRO - HORISTA (ENCARGOS COMPLEMENTARES - COLETADO CAIXA)</t>
  </si>
  <si>
    <t xml:space="preserve"> 00000247 </t>
  </si>
  <si>
    <t>AJUDANTE DE ELETRICISTA (HORISTA)</t>
  </si>
  <si>
    <t xml:space="preserve"> 00012869 </t>
  </si>
  <si>
    <t>0,62%</t>
  </si>
  <si>
    <t xml:space="preserve"> 00043491 </t>
  </si>
  <si>
    <t>EPI - FAMILIA SERVENTE - HORISTA (ENCARGOS COMPLEMENTARES - COLETADO CAIXA)</t>
  </si>
  <si>
    <t xml:space="preserve"> 00001358 </t>
  </si>
  <si>
    <t xml:space="preserve"> 00000034 </t>
  </si>
  <si>
    <t>ACO CA-50, 10,0 MM, VERGALHAO</t>
  </si>
  <si>
    <t xml:space="preserve"> 00000246 </t>
  </si>
  <si>
    <t>AUXILIAR DE ENCANADOR OU BOMBEIRO HIDRAULICO (HORISTA)</t>
  </si>
  <si>
    <t>0,53%</t>
  </si>
  <si>
    <t xml:space="preserve"> 00043465 </t>
  </si>
  <si>
    <t>FERRAMENTAS - FAMILIA PEDREIRO - HORISTA (ENCARGOS COMPLEMENTARES - COLETADO CAIXA)</t>
  </si>
  <si>
    <t>1,00</t>
  </si>
  <si>
    <t xml:space="preserve"> 00006189 </t>
  </si>
  <si>
    <t>TABUA NAO APARELHADA *2,5 X 30* CM, EM MACARANDUBA/MASSARANDUBA, ANGELIM OU EQUIVALENTE DA REGIAO - BRUTA</t>
  </si>
  <si>
    <t>6,0000000</t>
  </si>
  <si>
    <t>0,41%</t>
  </si>
  <si>
    <t xml:space="preserve"> 00000032 </t>
  </si>
  <si>
    <t>ACO CA-50, 6,3 MM, VERGALHAO</t>
  </si>
  <si>
    <t>0,35%</t>
  </si>
  <si>
    <t xml:space="preserve"> 00006110 </t>
  </si>
  <si>
    <t>SERRALHEIRO (HORISTA)</t>
  </si>
  <si>
    <t>0,33%</t>
  </si>
  <si>
    <t>0,32%</t>
  </si>
  <si>
    <t>0,29%</t>
  </si>
  <si>
    <t xml:space="preserve"> 00000252 </t>
  </si>
  <si>
    <t>AJUDANTE DE SERRALHEIRO (HORISTA)</t>
  </si>
  <si>
    <t>0,28%</t>
  </si>
  <si>
    <t xml:space="preserve"> 00043467 </t>
  </si>
  <si>
    <t>FERRAMENTAS - FAMILIA SERVENTE - HORISTA (ENCARGOS COMPLEMENTARES - COLETADO CAIXA)</t>
  </si>
  <si>
    <t>0,27%</t>
  </si>
  <si>
    <t xml:space="preserve"> 00043466 </t>
  </si>
  <si>
    <t>FERRAMENTAS - FAMILIA PINTOR - HORISTA (ENCARGOS COMPLEMENTARES - COLETADO CAIXA)</t>
  </si>
  <si>
    <t>0,26%</t>
  </si>
  <si>
    <t xml:space="preserve"> 00000033 </t>
  </si>
  <si>
    <t>ACO CA-50, 8,0 MM, VERGALHAO</t>
  </si>
  <si>
    <t xml:space="preserve"> 00000378 </t>
  </si>
  <si>
    <t>ARMADOR (HORISTA)</t>
  </si>
  <si>
    <t xml:space="preserve"> 00006117 </t>
  </si>
  <si>
    <t>CARPINTEIRO AUXILIAR (HORISTA)</t>
  </si>
  <si>
    <t xml:space="preserve"> 00043490 </t>
  </si>
  <si>
    <t>EPI - FAMILIA PINTOR - HORISTA (ENCARGOS COMPLEMENTARES - COLETADO CAIXA)</t>
  </si>
  <si>
    <t xml:space="preserve"> 00043055 </t>
  </si>
  <si>
    <t>ACO CA-50, 12,5 MM OU 16,0 MM, VERGALHAO</t>
  </si>
  <si>
    <t>0,23%</t>
  </si>
  <si>
    <t xml:space="preserve"> 00043059 </t>
  </si>
  <si>
    <t>ACO CA-60, 4,2 MM, OU 5,0 MM, OU 6,0 MM, OU 7,0 MM, VERGALHAO</t>
  </si>
  <si>
    <t xml:space="preserve"> 00039244 </t>
  </si>
  <si>
    <t>ELETRODUTO PVC FLEXIVEL CORRUGADO, REFORCADO, COR LARANJA, DE 25 MM, PARA LAJES E PISOS</t>
  </si>
  <si>
    <t xml:space="preserve"> 00004230 </t>
  </si>
  <si>
    <t>OPERADOR DE MAQUINAS E TRATORES DIVERSOS - TERRAPLANAGEM (HORISTA)</t>
  </si>
  <si>
    <t>0,19%</t>
  </si>
  <si>
    <t>0,18%</t>
  </si>
  <si>
    <t>0,17%</t>
  </si>
  <si>
    <t xml:space="preserve"> 00043483 </t>
  </si>
  <si>
    <t>EPI - FAMILIA CARPINTEIRO DE FORMAS - HORISTA (ENCARGOS COMPLEMENTARES - COLETADO CAIXA)</t>
  </si>
  <si>
    <t>0,16%</t>
  </si>
  <si>
    <t xml:space="preserve"> 00004721 </t>
  </si>
  <si>
    <t>0,14%</t>
  </si>
  <si>
    <t xml:space="preserve"> 00004253 </t>
  </si>
  <si>
    <t>OPERADOR DE GUINCHO OU GUINCHEIRO (HORISTA)</t>
  </si>
  <si>
    <t>0,13%</t>
  </si>
  <si>
    <t>4,0000000</t>
  </si>
  <si>
    <t xml:space="preserve"> 00043488 </t>
  </si>
  <si>
    <t>EPI - FAMILIA OPERADOR ESCAVADEIRA - HORISTA (ENCARGOS COMPLEMENTARES - COLETADO CAIXA)</t>
  </si>
  <si>
    <t>1,05</t>
  </si>
  <si>
    <t>0,12%</t>
  </si>
  <si>
    <t xml:space="preserve"> 00001214 </t>
  </si>
  <si>
    <t>CARPINTEIRO DE ESQUADRIAS (HORISTA)</t>
  </si>
  <si>
    <t>94,59%</t>
  </si>
  <si>
    <t xml:space="preserve"> 00000367 </t>
  </si>
  <si>
    <t>AREIA GROSSA - POSTO JAZIDA/FORNECEDOR (RETIRADO NA JAZIDA, SEM TRANSPORTE)</t>
  </si>
  <si>
    <t>0,11%</t>
  </si>
  <si>
    <t xml:space="preserve"> 00001345 </t>
  </si>
  <si>
    <t xml:space="preserve"> 00043484 </t>
  </si>
  <si>
    <t>EPI - FAMILIA ELETRICISTA - HORISTA (ENCARGOS COMPLEMENTARES - COLETADO CAIXA)</t>
  </si>
  <si>
    <t xml:space="preserve"> 00043132 </t>
  </si>
  <si>
    <t>ARAME RECOZIDO 16 BWG, D = 1,65 MM (0,016 KG/M) OU 18 BWG, D = 1,25 MM (0,01 KG/M)</t>
  </si>
  <si>
    <t>0,10%</t>
  </si>
  <si>
    <t>14,0000000</t>
  </si>
  <si>
    <t xml:space="preserve"> 00043056 </t>
  </si>
  <si>
    <t>ACO CA-50, 20,0 MM OU 25,0 MM, VERGALHAO</t>
  </si>
  <si>
    <t>0,09%</t>
  </si>
  <si>
    <t>96,32%</t>
  </si>
  <si>
    <t xml:space="preserve"> 00002432 </t>
  </si>
  <si>
    <t xml:space="preserve"> 00043485 </t>
  </si>
  <si>
    <t>EPI - FAMILIA ENCANADOR - HORISTA (ENCARGOS COMPLEMENTARES - COLETADO CAIXA)</t>
  </si>
  <si>
    <t xml:space="preserve"> 00010749 </t>
  </si>
  <si>
    <t>LOCACAO DE ESCORA METALICA TELESCOPICA, COM ALTURA REGULAVEL DE *1,80* A *3,20* M, COM CAPACIDADE DE CARGA DE NO MINIMO 1000 KGF (10 KN), INCLUSO TRIPE E FORCADO</t>
  </si>
  <si>
    <t>2,0000000</t>
  </si>
  <si>
    <t xml:space="preserve"> 00043460 </t>
  </si>
  <si>
    <t>FERRAMENTAS - FAMILIA ELETRICISTA - HORISTA (ENCARGOS COMPLEMENTARES - COLETADO CAIXA)</t>
  </si>
  <si>
    <t>0,07%</t>
  </si>
  <si>
    <t>0,06%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</si>
  <si>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</si>
  <si>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</si>
  <si>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 xml:space="preserve"> 00001872 </t>
  </si>
  <si>
    <t>CAIXA DE PASSAGEM, EM PVC, DE 4" X 2", PARA ELETRODUTO FLEXIVEL CORRUGADO</t>
  </si>
  <si>
    <t xml:space="preserve"> 00043459 </t>
  </si>
  <si>
    <t>FERRAMENTAS - FAMILIA CARPINTEIRO DE FORMAS - HORISTA (ENCARGOS COMPLEMENTARES - COLETADO CAIXA)</t>
  </si>
  <si>
    <t>0,05%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</si>
  <si>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</si>
  <si>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</si>
  <si>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00040270 </t>
  </si>
  <si>
    <t>0,04%</t>
  </si>
  <si>
    <t xml:space="preserve"> 00020007 </t>
  </si>
  <si>
    <t xml:space="preserve"> 00001013 </t>
  </si>
  <si>
    <t>CABO DE COBRE, FLEXIVEL, CLASSE 4 OU 5, ISOLACAO EM PVC/A, ANTICHAMA BWF-B, 1 CONDUTOR, 450/750 V, SECAO NOMINAL 1,5 MM2</t>
  </si>
  <si>
    <t xml:space="preserve"> 00038112 </t>
  </si>
  <si>
    <t>INTERRUPTOR SIMPLES 10A, 250V (APENAS MODULO)</t>
  </si>
  <si>
    <t xml:space="preserve"> 00006114 </t>
  </si>
  <si>
    <t>AJUDANTE DE ARMADOR (HORISTA)</t>
  </si>
  <si>
    <t>0,03%</t>
  </si>
  <si>
    <t xml:space="preserve"> 00004222 </t>
  </si>
  <si>
    <t>GASOLINA COMUM</t>
  </si>
  <si>
    <t xml:space="preserve"> 00010535 </t>
  </si>
  <si>
    <t xml:space="preserve"> 00002705 </t>
  </si>
  <si>
    <t>ENERGIA ELETRICA ATE 2000 KWH INDUSTRIAL, SEM DEMANDA</t>
  </si>
  <si>
    <t xml:space="preserve"> 00043461 </t>
  </si>
  <si>
    <t>FERRAMENTAS - FAMILIA ENCANADOR - HORISTA (ENCARGOS COMPLEMENTARES - COLETADO CAIXA)</t>
  </si>
  <si>
    <t>0,02%</t>
  </si>
  <si>
    <t xml:space="preserve"> 00005068 </t>
  </si>
  <si>
    <t>PREGO DE ACO POLIDO COM CABECA 17 X 21 (2 X 11)</t>
  </si>
  <si>
    <t xml:space="preserve"> 00004221 </t>
  </si>
  <si>
    <t>OLEO DIESEL COMBUSTIVEL COMUM METROPOLITANO S-10 OU S-500</t>
  </si>
  <si>
    <t>1,20</t>
  </si>
  <si>
    <t xml:space="preserve"> 00038094 </t>
  </si>
  <si>
    <t>ESPELHO / PLACA DE 3 POSTOS 4" X 2", PARA INSTALACAO DE TOMADAS E INTERRUPTORES</t>
  </si>
  <si>
    <t>99,51%</t>
  </si>
  <si>
    <t>0,01%</t>
  </si>
  <si>
    <t>18,0000000</t>
  </si>
  <si>
    <t>99,59%</t>
  </si>
  <si>
    <t>99,64%</t>
  </si>
  <si>
    <t xml:space="preserve"> 00037373 </t>
  </si>
  <si>
    <t>SEGURO - HORISTA (COLETADO CAIXA - ENCARGOS COMPLEMENTARES)</t>
  </si>
  <si>
    <t>Taxas</t>
  </si>
  <si>
    <t>0,01</t>
  </si>
  <si>
    <t xml:space="preserve"> 00001871 </t>
  </si>
  <si>
    <t>CAIXA OCTOGONAL DE FUNDO MOVEL, EM PVC, DE 3" X 3", PARA ELETRODUTO FLEXIVEL CORRUGADO</t>
  </si>
  <si>
    <t>99,70%</t>
  </si>
  <si>
    <t xml:space="preserve"> 00040275 </t>
  </si>
  <si>
    <t>LOCACAO DE VIGA SANDUICHE METALICA VAZADA PARA TRAVAMENTO DE PILARES, ALTURA DE *8* CM, LARGURA DE *6* CM E EXTENSAO DE 2 M</t>
  </si>
  <si>
    <t>99,73%</t>
  </si>
  <si>
    <t xml:space="preserve"> 00004755 </t>
  </si>
  <si>
    <t>MARMORISTA / GRANITEIRO (HORISTA)</t>
  </si>
  <si>
    <t xml:space="preserve"> 00037758 </t>
  </si>
  <si>
    <t>CAMINHAO TRUCADO, PESO BRUTO TOTAL 23000 KG, CARGA UTIL MAXIMA 15285 KG, DISTANCIA ENTRE EIXOS 4,80 M, POTENCIA 326 CV (INCLUI CABINE E CHASSI, NAO INCLUI CARROCERIA)</t>
  </si>
  <si>
    <t>99,75%</t>
  </si>
  <si>
    <t xml:space="preserve"> 00040287 </t>
  </si>
  <si>
    <t>LOCACAO DE BARRA DE ANCORAGEM DE 0,80 A 1,20 M DE EXTENSAO, COM ROSCA DE 5/8", INCLUINDO PORCA E FLANGE</t>
  </si>
  <si>
    <t>MES</t>
  </si>
  <si>
    <t>99,78%</t>
  </si>
  <si>
    <t xml:space="preserve"> 00036397 </t>
  </si>
  <si>
    <t>99,80%</t>
  </si>
  <si>
    <t>2,87</t>
  </si>
  <si>
    <t>99,82%</t>
  </si>
  <si>
    <t xml:space="preserve"> 00040304 </t>
  </si>
  <si>
    <t>PREGO DE ACO POLIDO COM CABECA DUPLA 17 X 27 (2 1/2 X 11)</t>
  </si>
  <si>
    <t xml:space="preserve"> 00038099 </t>
  </si>
  <si>
    <t>SUPORTE DE FIXACAO PARA ESPELHO / PLACA 4" X 2", PARA 3 MODULOS, PARA INSTALACAO DE TOMADAS E INTERRUPTORES (SOMENTE SUPORTE)</t>
  </si>
  <si>
    <t>99,84%</t>
  </si>
  <si>
    <t xml:space="preserve"> 00013458 </t>
  </si>
  <si>
    <t>COMPACTADOR DE SOLOS DE PERCURSAO (SOQUETE) COM MOTOR A GASOLINA 4 TEMPOS DE 4 HP (4 CV)</t>
  </si>
  <si>
    <t>99,86%</t>
  </si>
  <si>
    <t xml:space="preserve"> 00039961 </t>
  </si>
  <si>
    <t>SILICONE ACETICO USO GERAL INCOLOR 280 G</t>
  </si>
  <si>
    <t>99,88%</t>
  </si>
  <si>
    <t xml:space="preserve"> 00007340 </t>
  </si>
  <si>
    <t>IMUNIZANTE PARA MADEIRA, INCOLOR</t>
  </si>
  <si>
    <t>99,90%</t>
  </si>
  <si>
    <t>99,91%</t>
  </si>
  <si>
    <t xml:space="preserve"> 00040271 </t>
  </si>
  <si>
    <t>LOCACAO DE APRUMADOR METALICO DE PILAR, COM ALTURA E ANGULO REGULAVEIS, EXTENSAO DE *1,50* A *2,80* M</t>
  </si>
  <si>
    <t>99,93%</t>
  </si>
  <si>
    <t>0,00%</t>
  </si>
  <si>
    <t>99,95%</t>
  </si>
  <si>
    <t xml:space="preserve"> 00036487 </t>
  </si>
  <si>
    <t>GUINCHO ELETRICO DE COLUNA, CAPACIDADE 400 KG, COM MOTO FREIO, MOTOR TRIFASICO DE 1,25 CV</t>
  </si>
  <si>
    <t>99,96%</t>
  </si>
  <si>
    <t>99,97%</t>
  </si>
  <si>
    <t>19,50</t>
  </si>
  <si>
    <t xml:space="preserve"> 00004093 </t>
  </si>
  <si>
    <t>MOTORISTA DE CAMINHAO (HORISTA)</t>
  </si>
  <si>
    <t xml:space="preserve"> 00007319 </t>
  </si>
  <si>
    <t>TINTA ASFALTICA IMPERMEABILIZANTE DISPERSA EM AGUA, PARA MATERIAIS CIMENTICIOS</t>
  </si>
  <si>
    <t>0,07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</si>
  <si>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</si>
  <si>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</si>
  <si>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00043464 </t>
  </si>
  <si>
    <t>FERRAMENTAS - FAMILIA OPERADOR ESCAVADEIRA - HORISTA (ENCARGOS COMPLEMENTARES - COLETADO CAIXA)</t>
  </si>
  <si>
    <t xml:space="preserve"> 00039026 </t>
  </si>
  <si>
    <t>PREGO DE ACO POLIDO SEM CABECA 15 X 15 (1 1/4 X 13)</t>
  </si>
  <si>
    <t xml:space="preserve"> 00005073 </t>
  </si>
  <si>
    <t>PREGO DE ACO POLIDO COM CABECA 17 X 24 (2 1/4 X 11)</t>
  </si>
  <si>
    <t>0,40</t>
  </si>
  <si>
    <t xml:space="preserve"> 00013896 </t>
  </si>
  <si>
    <t>VIBRADOR DE IMERSAO, DIAMETRO DA PONTEIRA DE *45* MM, COM MOTOR ELETRICO TRIFASICO DE 2 HP (2 CV)</t>
  </si>
  <si>
    <t xml:space="preserve"> 00014618 </t>
  </si>
  <si>
    <t>SERRA CIRCULAR DE BANCADA COM MOTOR ELETRICO, POTENCIA DE *1600* W, PARA DISCO DE DIAMETRO DE 10" (250 MM)</t>
  </si>
  <si>
    <t xml:space="preserve"> 00005075 </t>
  </si>
  <si>
    <t>PREGO DE ACO POLIDO COM CABECA 18 X 30 (2 3/4 X 10)</t>
  </si>
  <si>
    <t>0,36</t>
  </si>
  <si>
    <t>0,10</t>
  </si>
  <si>
    <t>0,06</t>
  </si>
  <si>
    <t>0,00</t>
  </si>
  <si>
    <t>Totais por Tipo</t>
  </si>
  <si>
    <t>Equipamento para Aquisição Permanente</t>
  </si>
  <si>
    <t>R$ 0,00</t>
  </si>
  <si>
    <t>Administração</t>
  </si>
  <si>
    <t>Aluguel</t>
  </si>
  <si>
    <t>Verba</t>
  </si>
  <si>
    <t>Transporte</t>
  </si>
  <si>
    <t>CURVA ABC DE INSUMOS</t>
  </si>
  <si>
    <t>CURVA ABC DE SERVIÇOS</t>
  </si>
  <si>
    <t>Valor  Unit</t>
  </si>
  <si>
    <t>Peso Acumulado (%)</t>
  </si>
  <si>
    <t>1,09</t>
  </si>
  <si>
    <t>4,0</t>
  </si>
  <si>
    <t>0,65</t>
  </si>
  <si>
    <t>0,37</t>
  </si>
  <si>
    <t>0,23</t>
  </si>
  <si>
    <t>0,20</t>
  </si>
  <si>
    <t>0,19</t>
  </si>
  <si>
    <t>2,0</t>
  </si>
  <si>
    <t>0,12</t>
  </si>
  <si>
    <t>0,03</t>
  </si>
  <si>
    <t>99,97</t>
  </si>
  <si>
    <t>100,00</t>
  </si>
  <si>
    <t>SALA 03</t>
  </si>
  <si>
    <t>SALA 04</t>
  </si>
  <si>
    <t>GRADIL EM FERRO FIXADO EM VÃOS DE JANELAS, FORMADO POR BARRAS CHATAS DE 25X4,8 MM. AF_04/2019</t>
  </si>
  <si>
    <t>BALDRAME</t>
  </si>
  <si>
    <t>VERGA PRÉ-MOLDADA COM ATÉ 1,5 M DE VÃO, ESPESSURA DE *15* CM. AF_03/2024</t>
  </si>
  <si>
    <t>1.4</t>
  </si>
  <si>
    <t>MASSA ÚNICA, EM ARGAMASSA TRAÇO 1:2:8 PREPARO MECÂNICO, APLICADA MANUALMENTE EM PAREDES INTERNAS DE AMBIENTES COM ÁREA MAIOR QUE 10M², E = 10MM, COM TALISCAS. AF_03/2024</t>
  </si>
  <si>
    <t>Encargos Sociais</t>
  </si>
  <si>
    <t xml:space="preserve">  </t>
  </si>
  <si>
    <t>ESCAVAÇÃO MANUAL DE VALA. AF_09/2024</t>
  </si>
  <si>
    <t xml:space="preserve"> 105021 </t>
  </si>
  <si>
    <t xml:space="preserve"> 104958 </t>
  </si>
  <si>
    <t xml:space="preserve"> 99861 </t>
  </si>
  <si>
    <t>ARMAÇÃO DE BLOCO UTILIZANDO AÇO CA-50 DE 10 MM - MONTAGEM. AF_01/2024</t>
  </si>
  <si>
    <t>ARMAÇÃO DE BLOCO UTILIZANDO AÇO CA-60 DE 5 MM - MONTAGEM. AF_01/2024</t>
  </si>
  <si>
    <t>CONCRETAGEM DE BLOCO DE COROAMENTO OU VIGA BALDRAME, FCK 30 MPA, COM USO DE BOMBA - LANÇAMENTO, ADENSAMENTO E ACABAMENTO. AF_01/2024</t>
  </si>
  <si>
    <t>ARMAÇÃO DE BLOCO UTILIZANDO AÇO CA-50 DE 6,3 MM - MONTAGEM. AF_01/2024</t>
  </si>
  <si>
    <t>ARMAÇÃO DE BLOCO UTILIZANDO AÇO CA-50 DE 8 MM - MONTAGEM. AF_01/2024</t>
  </si>
  <si>
    <t>FABRICAÇÃO, MONTAGEM E DESMONTAGEM DE FÔRMA PARA VIGA BALDRAME, EM CHAPA DE MADEIRA COMPENSADA RESINADA, E=17 MM, 4 UTILIZAÇÕES. AF_01/2024</t>
  </si>
  <si>
    <t>BLOCO CERAMICO / TIJOLO VAZADO PARA ALVENARIA DE VEDACAO, 8 FUROS NA HORIZONTAL DE 9 X 19 X 19 CM (L X A X C)</t>
  </si>
  <si>
    <t xml:space="preserve"> 94964 </t>
  </si>
  <si>
    <t>CONCRETO FCK = 20MPA, TRAÇO 1:2,7:3 (EM MASSA SECA DE CIMENTO/ AREIA MÉDIA/ BRITA 1) - PREPARO MECÂNICO COM BETONEIRA 400 L. AF_05/2021</t>
  </si>
  <si>
    <t>CARPINTEIRO DE FORMAS PARA CONCRETO (HORISTA)</t>
  </si>
  <si>
    <t xml:space="preserve"> 87301 </t>
  </si>
  <si>
    <t>ARGAMASSA TRAÇO 1:4 (EM VOLUME DE CIMENTO E AREIA MÉDIA ÚMIDA) PARA CONTRAPISO, PREPARO MECÂNICO COM BETONEIRA 400 L. AF_08/2019</t>
  </si>
  <si>
    <t>2,00</t>
  </si>
  <si>
    <t>193,45</t>
  </si>
  <si>
    <t>FORRO DE PVC, FRISADO, BRANCO, REGUA DE 20 CM, ESPESSURA APROXIMADA DE 8 MM E COMPRIMENTO 6 M (SEM COLOCACAO)</t>
  </si>
  <si>
    <t>PARAFUSO, AUTOATARRAXANTE, CABECA CHATA, FENDA SIMPLES, EM ACO ZINCADO, 1/4" (6,35 MM) X 25 MM</t>
  </si>
  <si>
    <t>8,00</t>
  </si>
  <si>
    <t xml:space="preserve"> 00000565 </t>
  </si>
  <si>
    <t>BARRA DE ACO CHATO, RETANGULAR, 25,4 MM X 4,76 MM (L X E), 0,94 KG/M</t>
  </si>
  <si>
    <t xml:space="preserve"> 00011002 </t>
  </si>
  <si>
    <t>ELETRODO REVESTIDO AWS - E6013, DIAMETRO IGUAL A 2,50 MM</t>
  </si>
  <si>
    <t xml:space="preserve"> 00004377 </t>
  </si>
  <si>
    <t>PARAFUSO DE ACO ZINCADO COM ROSCA SOBERBA, CABECA CHATA E FENDA SIMPLES, DIAMETRO 4,2 MM, COMPRIMENTO * 32 * MM</t>
  </si>
  <si>
    <t xml:space="preserve"> 100489 </t>
  </si>
  <si>
    <t>ARGAMASSA TRAÇO 1:3 (EM VOLUME DE CIMENTO E AREIA MÉDIA ÚMIDA), PREPARO MECÂNICO COM BETONEIRA 600 L. AF_08/2019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</si>
  <si>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</si>
  <si>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</si>
  <si>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</si>
  <si>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</si>
  <si>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>4,00</t>
  </si>
  <si>
    <t>1,55</t>
  </si>
  <si>
    <t>Grupo</t>
  </si>
  <si>
    <t>31,26</t>
  </si>
  <si>
    <t>2,95</t>
  </si>
  <si>
    <t>56,52%</t>
  </si>
  <si>
    <t>1,08</t>
  </si>
  <si>
    <t>1,15%</t>
  </si>
  <si>
    <t>0,82%</t>
  </si>
  <si>
    <t>1,60</t>
  </si>
  <si>
    <t>CHAPA/PAINEL DE MADEIRA COMPENSADA RESINADA (MADEIRITE RESINADO ROSA) PARA FORMA DE CONCRETO, DE 2200 X 1100 MM, E = 17 MM</t>
  </si>
  <si>
    <t>0,78%</t>
  </si>
  <si>
    <t>0,74%</t>
  </si>
  <si>
    <t>0,66%</t>
  </si>
  <si>
    <t>1,71</t>
  </si>
  <si>
    <t>0,57%</t>
  </si>
  <si>
    <t>0,48%</t>
  </si>
  <si>
    <t>0,44%</t>
  </si>
  <si>
    <t>TELHADOR / TELHADISTA (HORISTA)</t>
  </si>
  <si>
    <t>BATENTE / PORTAL / ADUELA / MARCO EM MADEIRA MACICA COM REBAIXO, E = *3* CM, L = *14* CM, PARA PORTAS DE GIRO DE *60 CM A 120* CM X *210* CM, PINUS / EUCALIPTO / VIROLA OU EQUIVALENTE DA REGIAO (NAO INCLUI ALIZARES)</t>
  </si>
  <si>
    <t>DOBRADICA EM ACO/FERRO, 3 1/2" X 3", E= 1,9 A 2 MM, COM ANEL, CROMADO OU ZINCADO, TAMPA BOLA, COM PARAFUSOS</t>
  </si>
  <si>
    <t>33,60</t>
  </si>
  <si>
    <t>92,51%</t>
  </si>
  <si>
    <t>1,2000000</t>
  </si>
  <si>
    <t>CHAPA/PAINEL DE MADEIRA COMPENSADA PLASTIFICADA (MADEIRITE PLASTIFICADO) PARA FORMA DE CONCRETO, DE 2200 X 1100 MM, E = *17* MM</t>
  </si>
  <si>
    <t>93,86%</t>
  </si>
  <si>
    <t>0,15%</t>
  </si>
  <si>
    <t>0,63</t>
  </si>
  <si>
    <t>GUARNICAO / ALIZAR / VISTA LISA EM MADEIRA MACICA, PARA PORTA, E = *1* CM, L = *5* CM, PINUS /EUCALIPTO / VIROLA OU EQUIVALENTE DA REGIAO</t>
  </si>
  <si>
    <t>95,26%</t>
  </si>
  <si>
    <t>PEDRA BRITADA N. 1 (9,5 A 19 MM) POSTO PEDREIRA/FORNECEDOR, SEM FRETE</t>
  </si>
  <si>
    <t>95,98%</t>
  </si>
  <si>
    <t>2,01</t>
  </si>
  <si>
    <t>VIGA DE ESCORAMENTO H20, DE MADEIRA, PESO DE 5,00 A 5,20 KG/M, COM EXTREMIDADES PLASTICAS</t>
  </si>
  <si>
    <t>97,86%</t>
  </si>
  <si>
    <t>13,90</t>
  </si>
  <si>
    <t xml:space="preserve"> 00038101 </t>
  </si>
  <si>
    <t>TOMADA 2P+T 10A, 250V (APENAS MODULO)</t>
  </si>
  <si>
    <t>20,0000000</t>
  </si>
  <si>
    <t>1,23</t>
  </si>
  <si>
    <t>99,62%</t>
  </si>
  <si>
    <t>61,32</t>
  </si>
  <si>
    <t>2,27</t>
  </si>
  <si>
    <t>1,83</t>
  </si>
  <si>
    <t>1,35</t>
  </si>
  <si>
    <t>9,87</t>
  </si>
  <si>
    <t>2,71</t>
  </si>
  <si>
    <t>13,88</t>
  </si>
  <si>
    <t>3,45</t>
  </si>
  <si>
    <t>3,82</t>
  </si>
  <si>
    <t>Franquia</t>
  </si>
  <si>
    <t>2,61</t>
  </si>
  <si>
    <t>1,39</t>
  </si>
  <si>
    <t>83,60</t>
  </si>
  <si>
    <t>0,88</t>
  </si>
  <si>
    <t>0,49</t>
  </si>
  <si>
    <t>95,89</t>
  </si>
  <si>
    <t>1,2</t>
  </si>
  <si>
    <t>98,81</t>
  </si>
  <si>
    <t>99,75</t>
  </si>
  <si>
    <t>8,0</t>
  </si>
  <si>
    <t>14,00</t>
  </si>
  <si>
    <t>Abertura Corredor</t>
  </si>
  <si>
    <t>LOCAÇÃO CONVENCIONAL DE OBRA, UTILIZANDO GABARITO DE TÁBUAS CORRIDAS PONTALETADAS A CADA 2,00M - 2 UTILIZAÇÕES. AF_03/2024</t>
  </si>
  <si>
    <t>LIMPEZA MANUAL DE VEGETAÇÃO EM TERRENO COM ENXADA. AF_03/2024</t>
  </si>
  <si>
    <t>Limpeza Terreno</t>
  </si>
  <si>
    <t>SAPATAS</t>
  </si>
  <si>
    <t>EMBASAMENTO SALA NOVA</t>
  </si>
  <si>
    <t>REATERRO MANUAL DE VALAS, COM COMPACTADOR DE SOLOS DE PERCUSSÃO. AF_08/2023</t>
  </si>
  <si>
    <t>DESCONTO ESCAVAÇÃO SAPATAS NO BALDRAME</t>
  </si>
  <si>
    <t>2.3</t>
  </si>
  <si>
    <t>CORREDOR</t>
  </si>
  <si>
    <t>LASTRO DE CONCRETO MAGRO, APLICADO EM BLOCOS DE COROAMENTO OU SAPATAS, ESPESSURA DE 5 CM. AF_01/2024</t>
  </si>
  <si>
    <t>FUNDAÇÕES</t>
  </si>
  <si>
    <t>ARRANQUE SAPATAS</t>
  </si>
  <si>
    <t>PILARES E VIGAMENTOS</t>
  </si>
  <si>
    <t>PILARES</t>
  </si>
  <si>
    <t>VIGAMENTO</t>
  </si>
  <si>
    <t>FUNDAÇÃO + ARRIMO PARA NIVELAMENTO</t>
  </si>
  <si>
    <t>%transpasse</t>
  </si>
  <si>
    <t xml:space="preserve">JANELAS </t>
  </si>
  <si>
    <t>PORTAS</t>
  </si>
  <si>
    <t>ABERTURA CORREDOR</t>
  </si>
  <si>
    <t>4.0</t>
  </si>
  <si>
    <t>DESCONTO</t>
  </si>
  <si>
    <t>LADOS</t>
  </si>
  <si>
    <t>ARRIMO</t>
  </si>
  <si>
    <t>5.4</t>
  </si>
  <si>
    <t>ALVENARIA DE VEDAÇÃO COM ELEMENTO VAZADO DE CONCRETO (COBOGÓ) DE 7X50X50CM E ARGAMASSA DE ASSENTAMENTO COM PREPARO EM BETONEIRA. AF_05/2020</t>
  </si>
  <si>
    <t>LASTRO DE CONCRETO MAGRO, APLICADO EM PISOS, LAJES SOBRE SOLO OU RADIERS, ESPESSURA DE 5 CM. AF_01/2024</t>
  </si>
  <si>
    <t>REVESTIMENTO CERÂMICO PARA PISO COM PLACAS TIPO ESMALTADA DE DIMENSÕES 60X60 CM APLICADA EM AMBIENTES DE ÁREA MAIOR QUE 10 M2. AF_02/2023_PE</t>
  </si>
  <si>
    <t>REVESTIMENTO CERÂMICO PARA PISO COM PLACAS TIPO ESMALTADA DE DIMENSÕES 60X60 CM APLICADA EM AMBIENTES DE ÁREA ENTRE 5 M2 E 10 M2. AF_02/2023_PE</t>
  </si>
  <si>
    <t>REVESTIMENTO CERÂMICO PARA PAREDES INTERNAS COM PLACAS TIPO ESMALTADA DE DIMENSÕES 60X60 CM APLICADAS A MEIA ALTURA DAS PAREDES. AF_02/2023_PE</t>
  </si>
  <si>
    <t>SOLEIRA EM GRANITO, LARGURA 15 CM, ESPESSURA 2,0 CM. AF_09/2020</t>
  </si>
  <si>
    <t>4.2</t>
  </si>
  <si>
    <t>4.3</t>
  </si>
  <si>
    <t>4.4</t>
  </si>
  <si>
    <t>5.5</t>
  </si>
  <si>
    <t>5.6</t>
  </si>
  <si>
    <t>TRAMA DE MADEIRA COMPOSTA POR TERÇAS PARA TELHADOS DE ATÉ 2 ÁGUAS PARA TELHA ONDULADA DE FIBROCIMENTO, METÁLICA, PLÁSTICA OU TERMOACÚSTICA, INCLUSO TRANSPORTE VERTICAL. AF_07/2019</t>
  </si>
  <si>
    <t>NOVAS SALAS</t>
  </si>
  <si>
    <t>TELHAMENTO COM TELHA ONDULADA DE FIBROCIMENTO E = 6 MM, COM RECOBRIMENTO LATERAL DE 1 1/4 DE ONDA PARA TELHADO COM INCLINAÇÃO MÁXIMA DE 10°, COM ATÉ 2 ÁGUAS, INCLUSO IÇAMENTO. AF_07/2019</t>
  </si>
  <si>
    <t>CUMEEIRA PARA TELHA DE FIBROCIMENTO ONDULADA E = 6 MM, INCLUSO ACESSÓRIOS DE FIXAÇÃO E IÇAMENTO. AF_07/2019</t>
  </si>
  <si>
    <t>VIGA DE MADEIRA SERRADA, MAÇARANDUBA OU EQUIVALENTE DA REGIÃO, NÃO APARELHADA, SEÇÃO RETANGULAR 6 X 20 CM. AF_03/2024</t>
  </si>
  <si>
    <t>REFORÇO CENTRAL</t>
  </si>
  <si>
    <t>PINTURA INTERNA</t>
  </si>
  <si>
    <t>PINTURA LÁTEX ACRÍLICA PREMIUM, APLICAÇÃO MANUAL EM PAREDES, DUAS DEMÃOS. AF_04/2023</t>
  </si>
  <si>
    <t>PINTURA EXTERNA</t>
  </si>
  <si>
    <t>FACHADA EXTERNA</t>
  </si>
  <si>
    <t>FUNDO SELADOR ACRÍLICO, APLICAÇÃO MANUAL EM PAREDE, UMA DEMÃO. AF_04/2023</t>
  </si>
  <si>
    <t>8.2</t>
  </si>
  <si>
    <t>8.3</t>
  </si>
  <si>
    <t>8.4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</si>
  <si>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</si>
  <si>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</si>
  <si>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8.5</t>
  </si>
  <si>
    <t>PINTURA COM TINTA ALQUÍDICA DE ACABAMENTO (ESMALTE SINTÉTICO BRILHANTE) APLICADA A ROLO OU PINCEL SOBRE SUPERFÍCIES METÁLICAS (EXCETO PERFIL) EXECUTADO EM OBRA (02 DEMÃOS). AF_01/2020</t>
  </si>
  <si>
    <t>Ponto de luz complementar em teto ou parede. BASE da ORSE (4878)</t>
  </si>
  <si>
    <t>LUMINÁRIA TIPO PLAFON QUADRADA, DE SOBREPOR, COM LED DE 24 W - FORNECIMENTO E INSTALAÇÃO. BASE da SINAPI (103785)</t>
  </si>
  <si>
    <t>ESTIMATIVA CIRCUITOS PRINCIPAIS</t>
  </si>
  <si>
    <t>cabos</t>
  </si>
  <si>
    <t>circuitos</t>
  </si>
  <si>
    <t>distancia</t>
  </si>
  <si>
    <t>CONTRATAÇÃO DE EMPRESA DE ENGENHARIA, PARA CONSTRUÇÃO DE 02 SALAS DE AULA NA CRECHE CEMAL , NO MUNICIPIO DE GAMELEIRA-PE.</t>
  </si>
  <si>
    <t>COMPOSIÇÃO PARAMÉTRICA PARA EXECUÇÃO DE ESTRUTURAS DE CONCRETO ARMADO, PARA EDIFICAÇÃO INSTITUCIONAL TÉRREA, FCK = 25 MPA. BASE da SINAPI (104488)</t>
  </si>
  <si>
    <t>ALVENARIA DE EMBASAMENTO EM TIJOLO CERÂMICO FURADO C/ ARGAMASSA CIMENTO E AREIA 1:4. BASE da SEINFRA (C4592)</t>
  </si>
  <si>
    <t>PINTURA</t>
  </si>
  <si>
    <t>COMPOSIÇÃO PARAMÉTRICA DE PONTO ELÉTRICO DE ILUMINAÇÃO, COM INTERRUPTOR SIMPLES, EM EDIFÍCIO RESIDENCIAL COM ELETRODUTO EMBUTIDO EM RASGOS NAS PAREDES, INCLUSO TOMADA, ELETRODUTO, CABO, RASGO E CHUMBAMENTO (SEM LUMINÁRIA E LÂMPADA). BASE da SINAPI (104473)</t>
  </si>
  <si>
    <t>COMPOSIÇÃO PARAMÉTRICA DE PONTO ELÉTRICO DE TOMADA DUPLA DE USO GERAL 2P+T (10A/250V) EM EDIFÍCIO RESIDENCIAL COM ELETRODUTO EMBUTIDO EM RASGOS NAS PAREDES, INCLUSO TOMADA, ELETRODUTO, CABO, RASGO, QUEBRA E CHUMBAMENTO. BASE da SINAPI (104475)</t>
  </si>
  <si>
    <t>COMPOSIÇÃO PARAMÉTRICA DE PONTO ELÉTRICO DE TOMADA DE USO GERAL 2P+T (10A/250V) EM EDIFÍCIO RESIDENCIAL COM ELETRODUTO EMBUTIDO EM RASGOS NAS PAREDES, INCLUSO TOMADA, ELETRODUTO, CABO, RASGO, QUEBRA E CHUMBAMENTO. BASE da SINAPI (104475)</t>
  </si>
  <si>
    <t>Ponto de tomada 3p para ar condicionado até 3000 va, com eletroduto de pvc flexível sanfonado embutido Ø 3/4”, incluindo conjunto astop/30a-220v, inclusive aterramento. BASE da ORSE (3397)</t>
  </si>
  <si>
    <t>Avenida Ulisses Guimarães - Gameleira, PE</t>
  </si>
  <si>
    <t>SINAPI - 09/2025 - Pernambuco</t>
  </si>
  <si>
    <t>DEZEMBRO/2025.</t>
  </si>
  <si>
    <t>09/2025</t>
  </si>
  <si>
    <t>VIGENCIA A PARTIR DE 01/2025</t>
  </si>
  <si>
    <t>BDI: 22,88%</t>
  </si>
  <si>
    <t xml:space="preserve">SINAPI - 09/2025 - Pernambuco
</t>
  </si>
  <si>
    <t>Não Desonerado: embutido nos preços unitário dos insumos de mão de obra, de acordo com as bases.</t>
  </si>
  <si>
    <t xml:space="preserve"> 99059 </t>
  </si>
  <si>
    <t xml:space="preserve"> 98524 </t>
  </si>
  <si>
    <t xml:space="preserve"> 93382 </t>
  </si>
  <si>
    <t xml:space="preserve"> 2.3 </t>
  </si>
  <si>
    <t xml:space="preserve"> 96619 </t>
  </si>
  <si>
    <t xml:space="preserve"> 810 </t>
  </si>
  <si>
    <t xml:space="preserve"> 813 </t>
  </si>
  <si>
    <t xml:space="preserve"> 4.2 </t>
  </si>
  <si>
    <t>CHAPISCO APLICADO EM ALVENARIAS E ESTRUTURAS DE CONCRETO INTERNAS, COM COLHER DE PEDREIRO. ARGAMASSA TRAÇO 1:3 COM PREPARO EM BETONEIRA 400L. AF_10/2022</t>
  </si>
  <si>
    <t xml:space="preserve"> 4.3 </t>
  </si>
  <si>
    <t xml:space="preserve"> 4.4 </t>
  </si>
  <si>
    <t xml:space="preserve"> 101161 </t>
  </si>
  <si>
    <t xml:space="preserve"> 95241 </t>
  </si>
  <si>
    <t xml:space="preserve"> 87257 </t>
  </si>
  <si>
    <t xml:space="preserve"> 5.4 </t>
  </si>
  <si>
    <t xml:space="preserve"> 87256 </t>
  </si>
  <si>
    <t xml:space="preserve"> 5.5 </t>
  </si>
  <si>
    <t xml:space="preserve"> 104612 </t>
  </si>
  <si>
    <t xml:space="preserve"> 5.6 </t>
  </si>
  <si>
    <t xml:space="preserve"> 98689 </t>
  </si>
  <si>
    <t xml:space="preserve"> 92543 </t>
  </si>
  <si>
    <t xml:space="preserve"> 94210 </t>
  </si>
  <si>
    <t xml:space="preserve"> 94223 </t>
  </si>
  <si>
    <t xml:space="preserve"> 105084 </t>
  </si>
  <si>
    <t xml:space="preserve"> 88489 </t>
  </si>
  <si>
    <t xml:space="preserve"> 8.2 </t>
  </si>
  <si>
    <t xml:space="preserve"> 8.3 </t>
  </si>
  <si>
    <t xml:space="preserve"> 88485 </t>
  </si>
  <si>
    <t xml:space="preserve"> 8.4 </t>
  </si>
  <si>
    <t xml:space="preserve"> 8.5 </t>
  </si>
  <si>
    <t xml:space="preserve"> 100760 </t>
  </si>
  <si>
    <t xml:space="preserve"> 100690 </t>
  </si>
  <si>
    <t xml:space="preserve"> 94570 </t>
  </si>
  <si>
    <t>DISJUNTOR MONOPOLAR TIPO DIN, CORRENTE NOMINAL DE 25A - FORNECIMENTO E INSTALAÇÃO. AF_07/2025</t>
  </si>
  <si>
    <t xml:space="preserve"> 815 </t>
  </si>
  <si>
    <t xml:space="preserve"> 814 </t>
  </si>
  <si>
    <t xml:space="preserve"> 809 </t>
  </si>
  <si>
    <t xml:space="preserve"> 413 </t>
  </si>
  <si>
    <t>Ponto de tomada 3p para ar condicionado até 3000 va, com eletroduto de pvc flexível sanfonado embutido  Ø 3/4", incluindo conjunto astop/30a-220v, inclusive aterramento. BASE da ORSE (3397)</t>
  </si>
  <si>
    <t xml:space="preserve"> 412 </t>
  </si>
  <si>
    <t xml:space="preserve"> 816 </t>
  </si>
  <si>
    <t>Desonerado: embutido nos preços unitário dos insumos de mão de obra, de acordo com as bases.</t>
  </si>
  <si>
    <t xml:space="preserve">SEM "DESONERAÇÃO" </t>
  </si>
  <si>
    <t>VALOR TOTAL: R$ 109.868,31 (CENTO E NOVE MIL, OITOCENTOS E SESSENTA E OITO REAIS E TRINTA E UM CENTAVOS).</t>
  </si>
  <si>
    <t>BDI SEM DESONERAÇÃO:</t>
  </si>
  <si>
    <t>Planilha Orçamentária Analítica</t>
  </si>
  <si>
    <t>Sinalização Vertical Viária</t>
  </si>
  <si>
    <t>Livro SINAPI: Cálculos e Parâmetros</t>
  </si>
  <si>
    <t>Pintura em Madeira</t>
  </si>
  <si>
    <t>Demolições e Remoções</t>
  </si>
  <si>
    <t>Locação de Obras</t>
  </si>
  <si>
    <t>Custos Horários Produtivo e Improdutivo dos Equipamentos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</si>
  <si>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</si>
  <si>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</si>
  <si>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</si>
  <si>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00004417 </t>
  </si>
  <si>
    <t>SARRAFO NAO APARELHADO *2,5 X 7* CM, EM MACARANDUBA/MASSARANDUBA, ANGELIM, PEROBA-ROSA OU EQUIVALENTE DA REGIAO - BRUTA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</si>
  <si>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</si>
  <si>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</si>
  <si>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</si>
  <si>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</si>
  <si>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 xml:space="preserve"> 00004433 </t>
  </si>
  <si>
    <t>CAIBRO NAO APARELHADO *6 X 6* CM, EM MACARANDUBA/MASSARANDUBA, ANGELIM OU EQUIVALENTE DA REGIAO - BRUTA</t>
  </si>
  <si>
    <t>Supressão Vegetal</t>
  </si>
  <si>
    <t>69,75</t>
  </si>
  <si>
    <t>Escavação de Valas</t>
  </si>
  <si>
    <t>6,54</t>
  </si>
  <si>
    <t>Aterro e Reaterro de Valas</t>
  </si>
  <si>
    <t>3,16</t>
  </si>
  <si>
    <t>31,59</t>
  </si>
  <si>
    <t>Lastro</t>
  </si>
  <si>
    <t>10,41</t>
  </si>
  <si>
    <t>Fundações Rasas (Blocos, Sapatas, Vigas Baldrame)</t>
  </si>
  <si>
    <t>Armação para Estruturas de Concreto Armado</t>
  </si>
  <si>
    <t>Concretagem para Estruturas de Concreto Armado</t>
  </si>
  <si>
    <t xml:space="preserve"> 96547 </t>
  </si>
  <si>
    <t>ARMAÇÃO DE BLOCO, VIGA BALDRAME OU SAPATA UTILIZANDO AÇO CA-50 DE 12,5 MM - MONTAGEM. AF_06/2017</t>
  </si>
  <si>
    <t>Fôrmas para Estruturas de Concreto Armado</t>
  </si>
  <si>
    <t>3,43</t>
  </si>
  <si>
    <t>Argamassas</t>
  </si>
  <si>
    <t>6,21</t>
  </si>
  <si>
    <t>Vergas, contravergas e fixação de alvenaria</t>
  </si>
  <si>
    <t>8,12</t>
  </si>
  <si>
    <t>Alvenaria de Vedação</t>
  </si>
  <si>
    <t>102,27</t>
  </si>
  <si>
    <t>Chapisco</t>
  </si>
  <si>
    <t>220,20</t>
  </si>
  <si>
    <t>Massa Única Interna</t>
  </si>
  <si>
    <t>Alvenarias Diversas</t>
  </si>
  <si>
    <t xml:space="preserve"> 00000665 </t>
  </si>
  <si>
    <t>ELEMENTO VAZADO DE CONCRETO, QUADRICULADO, 16 FUROS *50 X 50 X 7* CM</t>
  </si>
  <si>
    <t>6,72</t>
  </si>
  <si>
    <t>Contrapiso</t>
  </si>
  <si>
    <t>63,18</t>
  </si>
  <si>
    <t>Revestimentos Cerâmicos Internos</t>
  </si>
  <si>
    <t>AZULEJISTA OU LADRILHEIRO COM ENCARGOS COMPLEMENTARES</t>
  </si>
  <si>
    <t xml:space="preserve"> 00001292 </t>
  </si>
  <si>
    <t>PISO EM CERAMICA ESMALTADA, COR LISA, PEI MAIOR OU IGUAL A 4, FORMATO MAIOR QUE 2025 CM2</t>
  </si>
  <si>
    <t>54,60</t>
  </si>
  <si>
    <t>8,58</t>
  </si>
  <si>
    <t xml:space="preserve"> 00010515 </t>
  </si>
  <si>
    <t>REVESTIMENTO EM CERAMICA ESMALTADA, FORMATO MAIOR A 2025 CM2</t>
  </si>
  <si>
    <t>85,29</t>
  </si>
  <si>
    <t>Pisos</t>
  </si>
  <si>
    <t xml:space="preserve"> 00020232 </t>
  </si>
  <si>
    <t>SOLEIRA EM GRANITO, POLIDO, TIPO ANDORINHA/ QUARTZ/ CASTELO/ CORUMBA OU OUTROS EQUIVALENTES DA REGIAO, L= *15* CM, E= *2,0* CM</t>
  </si>
  <si>
    <t>Estrutura e Trama para Cobertura</t>
  </si>
  <si>
    <t>63,75</t>
  </si>
  <si>
    <t>Telhamento para Cobertura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</si>
  <si>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</si>
  <si>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</si>
  <si>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</si>
  <si>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</si>
  <si>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</si>
  <si>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</si>
  <si>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00007219 </t>
  </si>
  <si>
    <t>CUMEEIRA UNIVERSAL PARA TELHA ONDULADA DE FIBROCIMENTO, E = 6 MM, ABA 210 MM, COMPRIMENTO 1100 MM (SEM AMIANTO)</t>
  </si>
  <si>
    <t>7,50</t>
  </si>
  <si>
    <t>Estruturas de Madeira</t>
  </si>
  <si>
    <t xml:space="preserve"> 95140 </t>
  </si>
  <si>
    <t>TALHA MANUAL DE CORRENTE, CAPACIDADE DE 2 TON. COM ELEVAÇÃO DE 3 M - CHI DIURNO. AF_07/2016</t>
  </si>
  <si>
    <t xml:space="preserve"> 00004335 </t>
  </si>
  <si>
    <t>PARAFUSO FRANCES ZINCADO, DIAMETRO 1/2", COMPRIMENTO 12", COM PORCA E ARRUELA LISA MEDIA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</si>
  <si>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</si>
  <si>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</si>
  <si>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</si>
  <si>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00035272 </t>
  </si>
  <si>
    <t>VIGA NAO APARELHADA *6 X 20* CM, EM MACARANDUBA/MASSARANDUBA, ANGELIM OU EQUIVALENTE DA REGIAO - BRUTA</t>
  </si>
  <si>
    <t>17,00</t>
  </si>
  <si>
    <t>Forros</t>
  </si>
  <si>
    <t>MONTADOR DE ESTRUTURAS METÁLICAS COM ENCARGOS COMPLEMENTARES</t>
  </si>
  <si>
    <t>Pintura Interna</t>
  </si>
  <si>
    <t>228,24</t>
  </si>
  <si>
    <t xml:space="preserve"> 00006085 </t>
  </si>
  <si>
    <t>SELADOR ACRILICO OPACO PREMIUM INTERIOR/EXTERIOR</t>
  </si>
  <si>
    <t>175,44</t>
  </si>
  <si>
    <t>Pintura em Superfícies Metálicas</t>
  </si>
  <si>
    <t>1,92</t>
  </si>
  <si>
    <t xml:space="preserve"> 00007292 </t>
  </si>
  <si>
    <t>TINTA ESMALTE SINTETICO PREMIUM BRILHANTE</t>
  </si>
  <si>
    <t>Esquadrias - Portas</t>
  </si>
  <si>
    <t xml:space="preserve"> 91297 </t>
  </si>
  <si>
    <t>PORTA DE MADEIRA FRISADA, SEMI-OCA (LEVE OU MÉDIA), 80X210CM, ESPESSURA DE 3,5CM, INCLUSO DOBRADIÇAS - FORNECIMENTO E INSTALAÇÃO. AF_12/2019</t>
  </si>
  <si>
    <t>Esquadrias - Janelas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</si>
  <si>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</si>
  <si>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</si>
  <si>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1,50</t>
  </si>
  <si>
    <t>Guarda-Corpo, Corrimão e Grade para Esquadrias</t>
  </si>
  <si>
    <t>Instalações Elétricas - Quadros, Cabos, Disjuntores, Contatores e Barramentos Blindados</t>
  </si>
  <si>
    <t>Instalações Elétricas - Eletrodutos Embutidos, Cabos, Caixas, Tomadas e Interruptores</t>
  </si>
  <si>
    <t>Rasgos e Fixações</t>
  </si>
  <si>
    <t xml:space="preserve"> 92008 </t>
  </si>
  <si>
    <t>TOMADA BAIXA DE EMBUTIR (2 MÓDULOS), 2P+T 10 A,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</si>
  <si>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</si>
  <si>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</si>
  <si>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>11,00</t>
  </si>
  <si>
    <t>Iluminação Predial e Monitoramento</t>
  </si>
  <si>
    <t xml:space="preserve"> 0104 </t>
  </si>
  <si>
    <t>LUMINARIA QUADRADA PAFLON DE LED 24 W</t>
  </si>
  <si>
    <t>600,00</t>
  </si>
  <si>
    <t>Curva ABC de Insumos</t>
  </si>
  <si>
    <t>382,4285959</t>
  </si>
  <si>
    <t>27,59</t>
  </si>
  <si>
    <t>10.549,89</t>
  </si>
  <si>
    <t>9,60%</t>
  </si>
  <si>
    <t>436,2153887</t>
  </si>
  <si>
    <t>20,75</t>
  </si>
  <si>
    <t>9.053,40</t>
  </si>
  <si>
    <t>8,24%</t>
  </si>
  <si>
    <t>17,84%</t>
  </si>
  <si>
    <t>91,8061560</t>
  </si>
  <si>
    <t>68,78</t>
  </si>
  <si>
    <t>6.314,05</t>
  </si>
  <si>
    <t>5,75%</t>
  </si>
  <si>
    <t>23,59%</t>
  </si>
  <si>
    <t>1.446,8310839</t>
  </si>
  <si>
    <t>4.960,25</t>
  </si>
  <si>
    <t>4,51%</t>
  </si>
  <si>
    <t>28,10%</t>
  </si>
  <si>
    <t>137,6650652</t>
  </si>
  <si>
    <t>3.797,71</t>
  </si>
  <si>
    <t>3,46%</t>
  </si>
  <si>
    <t>31,56%</t>
  </si>
  <si>
    <t>4.269,7263037</t>
  </si>
  <si>
    <t>3.777,58</t>
  </si>
  <si>
    <t>3,44%</t>
  </si>
  <si>
    <t>35,00%</t>
  </si>
  <si>
    <t>86,5087500</t>
  </si>
  <si>
    <t>42,09</t>
  </si>
  <si>
    <t>3.640,84</t>
  </si>
  <si>
    <t>3,31%</t>
  </si>
  <si>
    <t>38,31%</t>
  </si>
  <si>
    <t>67,6941720</t>
  </si>
  <si>
    <t>52,02</t>
  </si>
  <si>
    <t>3.521,12</t>
  </si>
  <si>
    <t>3,20%</t>
  </si>
  <si>
    <t>41,52%</t>
  </si>
  <si>
    <t>4.354,6137000</t>
  </si>
  <si>
    <t>0,77</t>
  </si>
  <si>
    <t>3.371,10</t>
  </si>
  <si>
    <t>3,07%</t>
  </si>
  <si>
    <t>44,59%</t>
  </si>
  <si>
    <t>16,5688165</t>
  </si>
  <si>
    <t>172,03</t>
  </si>
  <si>
    <t>2.850,37</t>
  </si>
  <si>
    <t>2,59%</t>
  </si>
  <si>
    <t>47,18%</t>
  </si>
  <si>
    <t>1.232,0276109</t>
  </si>
  <si>
    <t>2,15</t>
  </si>
  <si>
    <t>2.649,35</t>
  </si>
  <si>
    <t>49,59%</t>
  </si>
  <si>
    <t>906,8479273</t>
  </si>
  <si>
    <t>2,90</t>
  </si>
  <si>
    <t>2.629,83</t>
  </si>
  <si>
    <t>2,39%</t>
  </si>
  <si>
    <t>51,99%</t>
  </si>
  <si>
    <t>1,76</t>
  </si>
  <si>
    <t>2.542,35</t>
  </si>
  <si>
    <t>2,31%</t>
  </si>
  <si>
    <t>54,30%</t>
  </si>
  <si>
    <t>53,0130000</t>
  </si>
  <si>
    <t>45,94</t>
  </si>
  <si>
    <t>2.435,67</t>
  </si>
  <si>
    <t>2,22%</t>
  </si>
  <si>
    <t>88,1880486</t>
  </si>
  <si>
    <t>2.432,80</t>
  </si>
  <si>
    <t>2,21%</t>
  </si>
  <si>
    <t>58,73%</t>
  </si>
  <si>
    <t>3,6312017</t>
  </si>
  <si>
    <t>629,61</t>
  </si>
  <si>
    <t>2.286,25</t>
  </si>
  <si>
    <t>2,08%</t>
  </si>
  <si>
    <t>60,81%</t>
  </si>
  <si>
    <t>77,6852282</t>
  </si>
  <si>
    <t>2.143,07</t>
  </si>
  <si>
    <t>1,95%</t>
  </si>
  <si>
    <t>62,76%</t>
  </si>
  <si>
    <t>43,8753510</t>
  </si>
  <si>
    <t>47,63</t>
  </si>
  <si>
    <t>2.089,71</t>
  </si>
  <si>
    <t>1,90%</t>
  </si>
  <si>
    <t>64,66%</t>
  </si>
  <si>
    <t>71,8177884</t>
  </si>
  <si>
    <t>1.981,21</t>
  </si>
  <si>
    <t>1,80%</t>
  </si>
  <si>
    <t>66,47%</t>
  </si>
  <si>
    <t>65,4734340</t>
  </si>
  <si>
    <t>29,28</t>
  </si>
  <si>
    <t>1.917,21</t>
  </si>
  <si>
    <t>1,75%</t>
  </si>
  <si>
    <t>68,21%</t>
  </si>
  <si>
    <t>1.161,0699000</t>
  </si>
  <si>
    <t>1.569,39</t>
  </si>
  <si>
    <t>1,43%</t>
  </si>
  <si>
    <t>69,64%</t>
  </si>
  <si>
    <t>40,4175000</t>
  </si>
  <si>
    <t>37,81</t>
  </si>
  <si>
    <t>1.528,19</t>
  </si>
  <si>
    <t>1,39%</t>
  </si>
  <si>
    <t>71,03%</t>
  </si>
  <si>
    <t>18,5570300</t>
  </si>
  <si>
    <t>68,28</t>
  </si>
  <si>
    <t>1.267,16</t>
  </si>
  <si>
    <t>72,19%</t>
  </si>
  <si>
    <t>26,5440000</t>
  </si>
  <si>
    <t>43,98</t>
  </si>
  <si>
    <t>1.167,37</t>
  </si>
  <si>
    <t>1,06%</t>
  </si>
  <si>
    <t>73,25%</t>
  </si>
  <si>
    <t>56,1490136</t>
  </si>
  <si>
    <t>20,55</t>
  </si>
  <si>
    <t>1.153,61</t>
  </si>
  <si>
    <t>1,05%</t>
  </si>
  <si>
    <t>74,30%</t>
  </si>
  <si>
    <t>491,52</t>
  </si>
  <si>
    <t>983,04</t>
  </si>
  <si>
    <t>0,89%</t>
  </si>
  <si>
    <t>75,19%</t>
  </si>
  <si>
    <t>305,5905360</t>
  </si>
  <si>
    <t>3,19</t>
  </si>
  <si>
    <t>976,33</t>
  </si>
  <si>
    <t>76,08%</t>
  </si>
  <si>
    <t>18,5440665</t>
  </si>
  <si>
    <t>52,22</t>
  </si>
  <si>
    <t>968,45</t>
  </si>
  <si>
    <t>0,88%</t>
  </si>
  <si>
    <t>76,96%</t>
  </si>
  <si>
    <t>0,66</t>
  </si>
  <si>
    <t>960,05</t>
  </si>
  <si>
    <t>0,87%</t>
  </si>
  <si>
    <t>77,84%</t>
  </si>
  <si>
    <t>42,7373503</t>
  </si>
  <si>
    <t>22,01</t>
  </si>
  <si>
    <t>940,56</t>
  </si>
  <si>
    <t>0,86%</t>
  </si>
  <si>
    <t>78,69%</t>
  </si>
  <si>
    <t>42,1119807</t>
  </si>
  <si>
    <t>926,79</t>
  </si>
  <si>
    <t>0,84%</t>
  </si>
  <si>
    <t>79,54%</t>
  </si>
  <si>
    <t>44,5318589</t>
  </si>
  <si>
    <t>20,25</t>
  </si>
  <si>
    <t>901,80</t>
  </si>
  <si>
    <t>80,36%</t>
  </si>
  <si>
    <t>140,3354160</t>
  </si>
  <si>
    <t>6,35</t>
  </si>
  <si>
    <t>891,54</t>
  </si>
  <si>
    <t>0,81%</t>
  </si>
  <si>
    <t>81,17%</t>
  </si>
  <si>
    <t>0,0000000</t>
  </si>
  <si>
    <t>49,90</t>
  </si>
  <si>
    <t>858,44</t>
  </si>
  <si>
    <t>81,95%</t>
  </si>
  <si>
    <t>513,9940279</t>
  </si>
  <si>
    <t>1,61</t>
  </si>
  <si>
    <t>827,39</t>
  </si>
  <si>
    <t>0,75%</t>
  </si>
  <si>
    <t>82,70%</t>
  </si>
  <si>
    <t>87,6489955</t>
  </si>
  <si>
    <t>9,30</t>
  </si>
  <si>
    <t>815,31</t>
  </si>
  <si>
    <t>83,44%</t>
  </si>
  <si>
    <t>427,1596050</t>
  </si>
  <si>
    <t>729,60</t>
  </si>
  <si>
    <t>84,11%</t>
  </si>
  <si>
    <t>7,7175000</t>
  </si>
  <si>
    <t>89,01</t>
  </si>
  <si>
    <t>686,97</t>
  </si>
  <si>
    <t>0,63%</t>
  </si>
  <si>
    <t>84,73%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</si>
  <si>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</si>
  <si>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</si>
  <si>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>342,96</t>
  </si>
  <si>
    <t>685,92</t>
  </si>
  <si>
    <t>85,36%</t>
  </si>
  <si>
    <t>1,2499500</t>
  </si>
  <si>
    <t>525,80</t>
  </si>
  <si>
    <t>657,23</t>
  </si>
  <si>
    <t>0,60%</t>
  </si>
  <si>
    <t>85,96%</t>
  </si>
  <si>
    <t>64,2241809</t>
  </si>
  <si>
    <t>9,82</t>
  </si>
  <si>
    <t>630,56</t>
  </si>
  <si>
    <t>86,53%</t>
  </si>
  <si>
    <t>44,4746399</t>
  </si>
  <si>
    <t>13,10</t>
  </si>
  <si>
    <t>582,57</t>
  </si>
  <si>
    <t>87,06%</t>
  </si>
  <si>
    <t>19,0485551</t>
  </si>
  <si>
    <t>525,48</t>
  </si>
  <si>
    <t>87,54%</t>
  </si>
  <si>
    <t>18,7000000</t>
  </si>
  <si>
    <t>26,43</t>
  </si>
  <si>
    <t>494,27</t>
  </si>
  <si>
    <t>0,45%</t>
  </si>
  <si>
    <t>87,99%</t>
  </si>
  <si>
    <t>0,96</t>
  </si>
  <si>
    <t>492,64</t>
  </si>
  <si>
    <t>88,44%</t>
  </si>
  <si>
    <t>13,8600000</t>
  </si>
  <si>
    <t>34,96</t>
  </si>
  <si>
    <t>484,54</t>
  </si>
  <si>
    <t>88,88%</t>
  </si>
  <si>
    <t>29,2283040</t>
  </si>
  <si>
    <t>15,99</t>
  </si>
  <si>
    <t>467,26</t>
  </si>
  <si>
    <t>0,43%</t>
  </si>
  <si>
    <t>89,30%</t>
  </si>
  <si>
    <t>16,4675475</t>
  </si>
  <si>
    <t>454,28</t>
  </si>
  <si>
    <t>89,72%</t>
  </si>
  <si>
    <t>3,1075062</t>
  </si>
  <si>
    <t>123,63</t>
  </si>
  <si>
    <t>384,18</t>
  </si>
  <si>
    <t>90,07%</t>
  </si>
  <si>
    <t>45,1663806</t>
  </si>
  <si>
    <t>8,06</t>
  </si>
  <si>
    <t>364,08</t>
  </si>
  <si>
    <t>90,40%</t>
  </si>
  <si>
    <t>111,8250000</t>
  </si>
  <si>
    <t>3,12</t>
  </si>
  <si>
    <t>349,02</t>
  </si>
  <si>
    <t>90,72%</t>
  </si>
  <si>
    <t>13,2344999</t>
  </si>
  <si>
    <t>26,27</t>
  </si>
  <si>
    <t>347,69</t>
  </si>
  <si>
    <t>91,03%</t>
  </si>
  <si>
    <t>39,1937319</t>
  </si>
  <si>
    <t>8,80</t>
  </si>
  <si>
    <t>344,83</t>
  </si>
  <si>
    <t>0,31%</t>
  </si>
  <si>
    <t>91,35%</t>
  </si>
  <si>
    <t>135,6626840</t>
  </si>
  <si>
    <t>2,52</t>
  </si>
  <si>
    <t>341,74</t>
  </si>
  <si>
    <t>91,66%</t>
  </si>
  <si>
    <t>0,75</t>
  </si>
  <si>
    <t>320,19</t>
  </si>
  <si>
    <t>91,95%</t>
  </si>
  <si>
    <t>308,40</t>
  </si>
  <si>
    <t>92,23%</t>
  </si>
  <si>
    <t>129,1778280</t>
  </si>
  <si>
    <t>2,38</t>
  </si>
  <si>
    <t>307,94</t>
  </si>
  <si>
    <t>50,33</t>
  </si>
  <si>
    <t>301,99</t>
  </si>
  <si>
    <t>92,78%</t>
  </si>
  <si>
    <t>12,4315362</t>
  </si>
  <si>
    <t>24,20</t>
  </si>
  <si>
    <t>300,78</t>
  </si>
  <si>
    <t>93,06%</t>
  </si>
  <si>
    <t>13,5271221</t>
  </si>
  <si>
    <t>297,70</t>
  </si>
  <si>
    <t>93,33%</t>
  </si>
  <si>
    <t>30,1515316</t>
  </si>
  <si>
    <t>297,51</t>
  </si>
  <si>
    <t>93,60%</t>
  </si>
  <si>
    <t>158,6371095</t>
  </si>
  <si>
    <t>290,45</t>
  </si>
  <si>
    <t>139,65</t>
  </si>
  <si>
    <t>279,31</t>
  </si>
  <si>
    <t>0,25%</t>
  </si>
  <si>
    <t>94,12%</t>
  </si>
  <si>
    <t>18,4800000</t>
  </si>
  <si>
    <t>14,79</t>
  </si>
  <si>
    <t>273,41</t>
  </si>
  <si>
    <t>94,37%</t>
  </si>
  <si>
    <t>54,3760670</t>
  </si>
  <si>
    <t>4,58</t>
  </si>
  <si>
    <t>249,23</t>
  </si>
  <si>
    <t>140,5666903</t>
  </si>
  <si>
    <t>247,00</t>
  </si>
  <si>
    <t>0,22%</t>
  </si>
  <si>
    <t>94,82%</t>
  </si>
  <si>
    <t>25,0152000</t>
  </si>
  <si>
    <t>9,72</t>
  </si>
  <si>
    <t>243,14</t>
  </si>
  <si>
    <t>95,04%</t>
  </si>
  <si>
    <t>8,7093594</t>
  </si>
  <si>
    <t>27,24</t>
  </si>
  <si>
    <t>237,26</t>
  </si>
  <si>
    <t>39,5110186</t>
  </si>
  <si>
    <t>5,27</t>
  </si>
  <si>
    <t>208,28</t>
  </si>
  <si>
    <t>95,45%</t>
  </si>
  <si>
    <t>97,87</t>
  </si>
  <si>
    <t>195,75</t>
  </si>
  <si>
    <t>95,62%</t>
  </si>
  <si>
    <t>2,1871142</t>
  </si>
  <si>
    <t>88,45</t>
  </si>
  <si>
    <t>95,80%</t>
  </si>
  <si>
    <t>UNXMES</t>
  </si>
  <si>
    <t>6,3149301</t>
  </si>
  <si>
    <t>30,54</t>
  </si>
  <si>
    <t>192,83</t>
  </si>
  <si>
    <t>2,1228480</t>
  </si>
  <si>
    <t>89,90</t>
  </si>
  <si>
    <t>190,84</t>
  </si>
  <si>
    <t>96,15%</t>
  </si>
  <si>
    <t>17,6064000</t>
  </si>
  <si>
    <t>10,46</t>
  </si>
  <si>
    <t>184,11</t>
  </si>
  <si>
    <t>34,0000000</t>
  </si>
  <si>
    <t>5,12</t>
  </si>
  <si>
    <t>174,22</t>
  </si>
  <si>
    <t>96,48%</t>
  </si>
  <si>
    <t>144,97</t>
  </si>
  <si>
    <t>173,97</t>
  </si>
  <si>
    <t>96,63%</t>
  </si>
  <si>
    <t>109,8308806</t>
  </si>
  <si>
    <t>170,05</t>
  </si>
  <si>
    <t>96,79%</t>
  </si>
  <si>
    <t>8,31</t>
  </si>
  <si>
    <t>166,13</t>
  </si>
  <si>
    <t>96,94%</t>
  </si>
  <si>
    <t>20,9342700</t>
  </si>
  <si>
    <t>7,93</t>
  </si>
  <si>
    <t>165,92</t>
  </si>
  <si>
    <t>97,09%</t>
  </si>
  <si>
    <t>16,6746569</t>
  </si>
  <si>
    <t>9,29</t>
  </si>
  <si>
    <t>154,90</t>
  </si>
  <si>
    <t>97,23%</t>
  </si>
  <si>
    <t>14,4844800</t>
  </si>
  <si>
    <t>9,85</t>
  </si>
  <si>
    <t>142,74</t>
  </si>
  <si>
    <t>97,36%</t>
  </si>
  <si>
    <t>142,23</t>
  </si>
  <si>
    <t>97,49%</t>
  </si>
  <si>
    <t>0,7740030</t>
  </si>
  <si>
    <t>174,28</t>
  </si>
  <si>
    <t>134,89</t>
  </si>
  <si>
    <t>97,61%</t>
  </si>
  <si>
    <t>4,8696264</t>
  </si>
  <si>
    <t>134,34</t>
  </si>
  <si>
    <t>97,74%</t>
  </si>
  <si>
    <t>6,3957785</t>
  </si>
  <si>
    <t>20,79</t>
  </si>
  <si>
    <t>132,98</t>
  </si>
  <si>
    <t>113,7457976</t>
  </si>
  <si>
    <t>124,40</t>
  </si>
  <si>
    <t>97,97%</t>
  </si>
  <si>
    <t>1,06</t>
  </si>
  <si>
    <t>116,07</t>
  </si>
  <si>
    <t>98,08%</t>
  </si>
  <si>
    <t>23,2600000</t>
  </si>
  <si>
    <t>4,89</t>
  </si>
  <si>
    <t>113,76</t>
  </si>
  <si>
    <t>98,18%</t>
  </si>
  <si>
    <t>5,1356045</t>
  </si>
  <si>
    <t>21,77</t>
  </si>
  <si>
    <t>111,82</t>
  </si>
  <si>
    <t>98,28%</t>
  </si>
  <si>
    <t>0,1695998</t>
  </si>
  <si>
    <t>648,98</t>
  </si>
  <si>
    <t>110,07</t>
  </si>
  <si>
    <t>98,38%</t>
  </si>
  <si>
    <t>4,1975421</t>
  </si>
  <si>
    <t>25,26</t>
  </si>
  <si>
    <t>106,05</t>
  </si>
  <si>
    <t>98,48%</t>
  </si>
  <si>
    <t>42,9534000</t>
  </si>
  <si>
    <t>2,41</t>
  </si>
  <si>
    <t>103,45</t>
  </si>
  <si>
    <t>98,57%</t>
  </si>
  <si>
    <t>0,6044518</t>
  </si>
  <si>
    <t>163,47</t>
  </si>
  <si>
    <t>98,66%</t>
  </si>
  <si>
    <t>3,8918880</t>
  </si>
  <si>
    <t>24,15</t>
  </si>
  <si>
    <t>93,97</t>
  </si>
  <si>
    <t>98,75%</t>
  </si>
  <si>
    <t>3,4990778</t>
  </si>
  <si>
    <t>77,01</t>
  </si>
  <si>
    <t>98,82%</t>
  </si>
  <si>
    <t>0,54</t>
  </si>
  <si>
    <t>76,00</t>
  </si>
  <si>
    <t>98,89%</t>
  </si>
  <si>
    <t>3,0500000</t>
  </si>
  <si>
    <t>23,57</t>
  </si>
  <si>
    <t>71,88</t>
  </si>
  <si>
    <t>98,95%</t>
  </si>
  <si>
    <t>264,7192830</t>
  </si>
  <si>
    <t>0,27</t>
  </si>
  <si>
    <t>71,56</t>
  </si>
  <si>
    <t>99,02%</t>
  </si>
  <si>
    <t>1,2888720</t>
  </si>
  <si>
    <t>52,43</t>
  </si>
  <si>
    <t>67,58</t>
  </si>
  <si>
    <t>99,08%</t>
  </si>
  <si>
    <t>7,0570688</t>
  </si>
  <si>
    <t>8,91</t>
  </si>
  <si>
    <t>62,87</t>
  </si>
  <si>
    <t>99,14%</t>
  </si>
  <si>
    <t>62,15</t>
  </si>
  <si>
    <t>99,19%</t>
  </si>
  <si>
    <t>4,03</t>
  </si>
  <si>
    <t>56,43</t>
  </si>
  <si>
    <t>99,24%</t>
  </si>
  <si>
    <t>1,4447104</t>
  </si>
  <si>
    <t>36,88</t>
  </si>
  <si>
    <t>53,28</t>
  </si>
  <si>
    <t>99,29%</t>
  </si>
  <si>
    <t>7,0224885</t>
  </si>
  <si>
    <t>7,58</t>
  </si>
  <si>
    <t>53,24</t>
  </si>
  <si>
    <t>99,34%</t>
  </si>
  <si>
    <t>12,40</t>
  </si>
  <si>
    <t>49,59</t>
  </si>
  <si>
    <t>99,39%</t>
  </si>
  <si>
    <t>24,05</t>
  </si>
  <si>
    <t>48,10</t>
  </si>
  <si>
    <t>99,43%</t>
  </si>
  <si>
    <t>6,0348240</t>
  </si>
  <si>
    <t>7,34</t>
  </si>
  <si>
    <t>44,27</t>
  </si>
  <si>
    <t>99,47%</t>
  </si>
  <si>
    <t>3,10</t>
  </si>
  <si>
    <t>43,35</t>
  </si>
  <si>
    <t>6,4166000</t>
  </si>
  <si>
    <t>6,65</t>
  </si>
  <si>
    <t>42,66</t>
  </si>
  <si>
    <t>99,55%</t>
  </si>
  <si>
    <t>1,9125000</t>
  </si>
  <si>
    <t>21,93</t>
  </si>
  <si>
    <t>41,95</t>
  </si>
  <si>
    <t>1,5626689</t>
  </si>
  <si>
    <t>32,11</t>
  </si>
  <si>
    <t>KWH</t>
  </si>
  <si>
    <t>25,2307213</t>
  </si>
  <si>
    <t>31,00</t>
  </si>
  <si>
    <t>1,0017857</t>
  </si>
  <si>
    <t>30,76</t>
  </si>
  <si>
    <t>30,81</t>
  </si>
  <si>
    <t>99,67%</t>
  </si>
  <si>
    <t>0,4894080</t>
  </si>
  <si>
    <t>61,03</t>
  </si>
  <si>
    <t>29,87</t>
  </si>
  <si>
    <t>BETONEIRA, CAPACIDADE NOMINAL 400 L, CAPACIDADE DE MISTURA 280 L, MOTOR ELETRICO TRIFASICO 220/380 V, POTENCIA 2 CV, SEM CARREGADOR</t>
  </si>
  <si>
    <t>0,0046382</t>
  </si>
  <si>
    <t>6.266,27</t>
  </si>
  <si>
    <t>29,06</t>
  </si>
  <si>
    <t>1,0437487</t>
  </si>
  <si>
    <t>27,53</t>
  </si>
  <si>
    <t>28,73</t>
  </si>
  <si>
    <t>0,5113500</t>
  </si>
  <si>
    <t>51,52</t>
  </si>
  <si>
    <t>26,35</t>
  </si>
  <si>
    <t>1,1073397</t>
  </si>
  <si>
    <t>24,37</t>
  </si>
  <si>
    <t>22,36</t>
  </si>
  <si>
    <t>21,99</t>
  </si>
  <si>
    <t>2,0848415</t>
  </si>
  <si>
    <t>10,14</t>
  </si>
  <si>
    <t>21,14</t>
  </si>
  <si>
    <t>0,0000233</t>
  </si>
  <si>
    <t>896.559,02</t>
  </si>
  <si>
    <t>20,93</t>
  </si>
  <si>
    <t>BETONEIRA, CAPACIDADE NOMINAL 600 L, CAPACIDADE DE MISTURA 360 L, MOTOR ELETRICO TRIFASICO 220/380V, POTENCIA 4CV, SEM CARREGADOR</t>
  </si>
  <si>
    <t>0,0007962</t>
  </si>
  <si>
    <t>25.489,88</t>
  </si>
  <si>
    <t>20,29</t>
  </si>
  <si>
    <t>18,3048480</t>
  </si>
  <si>
    <t>19,79</t>
  </si>
  <si>
    <t>0,0009157</t>
  </si>
  <si>
    <t>21.301,78</t>
  </si>
  <si>
    <t>0,6660885</t>
  </si>
  <si>
    <t>18,38</t>
  </si>
  <si>
    <t>7,30</t>
  </si>
  <si>
    <t>14,60</t>
  </si>
  <si>
    <t>7,20</t>
  </si>
  <si>
    <t>14,40</t>
  </si>
  <si>
    <t>0,5173020</t>
  </si>
  <si>
    <t>26,87</t>
  </si>
  <si>
    <t>99,99%</t>
  </si>
  <si>
    <t>0,2108160</t>
  </si>
  <si>
    <t>65,84</t>
  </si>
  <si>
    <t>100,00%</t>
  </si>
  <si>
    <t>0,5205464</t>
  </si>
  <si>
    <t>26,33</t>
  </si>
  <si>
    <t>13,71</t>
  </si>
  <si>
    <t>100,01%</t>
  </si>
  <si>
    <t>0,3257000</t>
  </si>
  <si>
    <t>39,17</t>
  </si>
  <si>
    <t>12,76</t>
  </si>
  <si>
    <t>100,02%</t>
  </si>
  <si>
    <t>PREGO DE ACO POLIDO COM CABECA 19 X 36 (3 1/4 X 9)</t>
  </si>
  <si>
    <t>0,4000000</t>
  </si>
  <si>
    <t>21,75</t>
  </si>
  <si>
    <t>8,70</t>
  </si>
  <si>
    <t>100,03%</t>
  </si>
  <si>
    <t>5,8713984</t>
  </si>
  <si>
    <t>8,15</t>
  </si>
  <si>
    <t>100,04%</t>
  </si>
  <si>
    <t>0,2208000</t>
  </si>
  <si>
    <t>35,40</t>
  </si>
  <si>
    <t>7,82</t>
  </si>
  <si>
    <t>100,05%</t>
  </si>
  <si>
    <t>1,82</t>
  </si>
  <si>
    <t>7,27</t>
  </si>
  <si>
    <t>1,5480000</t>
  </si>
  <si>
    <t>4,15</t>
  </si>
  <si>
    <t>6,43</t>
  </si>
  <si>
    <t>100,06%</t>
  </si>
  <si>
    <t>0,2095613</t>
  </si>
  <si>
    <t>5,78</t>
  </si>
  <si>
    <t>0,3342000</t>
  </si>
  <si>
    <t>16,50</t>
  </si>
  <si>
    <t>5,52</t>
  </si>
  <si>
    <t>100,07%</t>
  </si>
  <si>
    <t>13,8000000</t>
  </si>
  <si>
    <t>4,92</t>
  </si>
  <si>
    <t>0,3357381</t>
  </si>
  <si>
    <t>9,33</t>
  </si>
  <si>
    <t>3,13</t>
  </si>
  <si>
    <t>100,08%</t>
  </si>
  <si>
    <t>0,0000286</t>
  </si>
  <si>
    <t>105.615,36</t>
  </si>
  <si>
    <t>3,02</t>
  </si>
  <si>
    <t>0,0700800</t>
  </si>
  <si>
    <t>42,14</t>
  </si>
  <si>
    <t>0,1200000</t>
  </si>
  <si>
    <t>24,48</t>
  </si>
  <si>
    <t>2,94</t>
  </si>
  <si>
    <t>PARAFUSO ROSCA SOBERBA ZINCADO CABECA CHATA FENDA SIMPLES 3,5 X 25 MM (1")</t>
  </si>
  <si>
    <t>39,6000000</t>
  </si>
  <si>
    <t>2,43</t>
  </si>
  <si>
    <t>100,09%</t>
  </si>
  <si>
    <t>0,38</t>
  </si>
  <si>
    <t>2,24</t>
  </si>
  <si>
    <t>1,40</t>
  </si>
  <si>
    <t>0,0480000</t>
  </si>
  <si>
    <t>0,0001598</t>
  </si>
  <si>
    <t>6.253,92</t>
  </si>
  <si>
    <t>0,0226000</t>
  </si>
  <si>
    <t>41,42</t>
  </si>
  <si>
    <t>0,94</t>
  </si>
  <si>
    <t>0,0005274</t>
  </si>
  <si>
    <t>1.589,54</t>
  </si>
  <si>
    <t>0,84</t>
  </si>
  <si>
    <t>0,0001717</t>
  </si>
  <si>
    <t>4.456,21</t>
  </si>
  <si>
    <t>0,0220000</t>
  </si>
  <si>
    <t>28,69</t>
  </si>
  <si>
    <t>0,0264000</t>
  </si>
  <si>
    <t>22,19</t>
  </si>
  <si>
    <t>0,59</t>
  </si>
  <si>
    <t>100,10%</t>
  </si>
  <si>
    <t>0,0197506</t>
  </si>
  <si>
    <t>24,11</t>
  </si>
  <si>
    <t>0,48</t>
  </si>
  <si>
    <t>0,0133110</t>
  </si>
  <si>
    <t>34,41</t>
  </si>
  <si>
    <t>0,46</t>
  </si>
  <si>
    <t>0,0175561</t>
  </si>
  <si>
    <t>0,39</t>
  </si>
  <si>
    <t xml:space="preserve"> 00010742 </t>
  </si>
  <si>
    <t>TALHA MANUAL DE CORRENTE, CAPACIDADE DE 2 T COM ELEVACAO DE 3 M</t>
  </si>
  <si>
    <t>0,0002335</t>
  </si>
  <si>
    <t>1.471,57</t>
  </si>
  <si>
    <t>0,34</t>
  </si>
  <si>
    <t>R$ 1.115,30</t>
  </si>
  <si>
    <t>R$ 95,77</t>
  </si>
  <si>
    <t>R$ 36.336,02</t>
  </si>
  <si>
    <t>R$ 72.396,33</t>
  </si>
  <si>
    <t>Encargos Complementares</t>
  </si>
  <si>
    <t>R$ 31,00</t>
  </si>
  <si>
    <t>113,98</t>
  </si>
  <si>
    <t>11.656,73</t>
  </si>
  <si>
    <t>10,61</t>
  </si>
  <si>
    <t>122,64</t>
  </si>
  <si>
    <t>10.459,96</t>
  </si>
  <si>
    <t>9,52</t>
  </si>
  <si>
    <t>20,13</t>
  </si>
  <si>
    <t>2.997,84</t>
  </si>
  <si>
    <t>10.282,59</t>
  </si>
  <si>
    <t>9,36</t>
  </si>
  <si>
    <t>29,49</t>
  </si>
  <si>
    <t>220,2</t>
  </si>
  <si>
    <t>32,26</t>
  </si>
  <si>
    <t>7.103,65</t>
  </si>
  <si>
    <t>6,47</t>
  </si>
  <si>
    <t>35,95</t>
  </si>
  <si>
    <t>1.028,80</t>
  </si>
  <si>
    <t>6.388,84</t>
  </si>
  <si>
    <t>5,81</t>
  </si>
  <si>
    <t>41,77</t>
  </si>
  <si>
    <t>21,88</t>
  </si>
  <si>
    <t>4.993,89</t>
  </si>
  <si>
    <t>4,55</t>
  </si>
  <si>
    <t>46,32</t>
  </si>
  <si>
    <t>74,05</t>
  </si>
  <si>
    <t>4.678,47</t>
  </si>
  <si>
    <t>4,26</t>
  </si>
  <si>
    <t>50,57</t>
  </si>
  <si>
    <t>54,6</t>
  </si>
  <si>
    <t>4.564,56</t>
  </si>
  <si>
    <t>54,73</t>
  </si>
  <si>
    <t>71,09</t>
  </si>
  <si>
    <t>4.531,98</t>
  </si>
  <si>
    <t>4,12</t>
  </si>
  <si>
    <t>58,85</t>
  </si>
  <si>
    <t>18,40</t>
  </si>
  <si>
    <t>4.199,61</t>
  </si>
  <si>
    <t>62,68</t>
  </si>
  <si>
    <t>64,33</t>
  </si>
  <si>
    <t>4.064,36</t>
  </si>
  <si>
    <t>3,70</t>
  </si>
  <si>
    <t>66,37</t>
  </si>
  <si>
    <t>600,0</t>
  </si>
  <si>
    <t>5,65</t>
  </si>
  <si>
    <t>3.390,00</t>
  </si>
  <si>
    <t>3,09</t>
  </si>
  <si>
    <t>69,46</t>
  </si>
  <si>
    <t>99,85</t>
  </si>
  <si>
    <t>3.154,26</t>
  </si>
  <si>
    <t>72,33</t>
  </si>
  <si>
    <t>47,16</t>
  </si>
  <si>
    <t>2.979,56</t>
  </si>
  <si>
    <t>75,04</t>
  </si>
  <si>
    <t>33,6</t>
  </si>
  <si>
    <t>85,20</t>
  </si>
  <si>
    <t>2.862,72</t>
  </si>
  <si>
    <t>77,65</t>
  </si>
  <si>
    <t>1.212,13</t>
  </si>
  <si>
    <t>2.424,26</t>
  </si>
  <si>
    <t>2,21</t>
  </si>
  <si>
    <t>79,86</t>
  </si>
  <si>
    <t>17,0</t>
  </si>
  <si>
    <t>130,19</t>
  </si>
  <si>
    <t>2.213,23</t>
  </si>
  <si>
    <t>81,87</t>
  </si>
  <si>
    <t>31,16</t>
  </si>
  <si>
    <t>1.986,45</t>
  </si>
  <si>
    <t>1,81</t>
  </si>
  <si>
    <t>83,68</t>
  </si>
  <si>
    <t>286,59</t>
  </si>
  <si>
    <t>1.925,88</t>
  </si>
  <si>
    <t>1,75</t>
  </si>
  <si>
    <t>85,43</t>
  </si>
  <si>
    <t>207,58</t>
  </si>
  <si>
    <t>1.660,64</t>
  </si>
  <si>
    <t>1,51</t>
  </si>
  <si>
    <t>86,94</t>
  </si>
  <si>
    <t>11,0</t>
  </si>
  <si>
    <t>124,19</t>
  </si>
  <si>
    <t>1.366,09</t>
  </si>
  <si>
    <t>1,24</t>
  </si>
  <si>
    <t>88,19</t>
  </si>
  <si>
    <t>704,22</t>
  </si>
  <si>
    <t>1.352,10</t>
  </si>
  <si>
    <t>89,42</t>
  </si>
  <si>
    <t>14,0</t>
  </si>
  <si>
    <t>89,88</t>
  </si>
  <si>
    <t>1.258,32</t>
  </si>
  <si>
    <t>1,15</t>
  </si>
  <si>
    <t>90,56</t>
  </si>
  <si>
    <t>5,70</t>
  </si>
  <si>
    <t>1.255,14</t>
  </si>
  <si>
    <t>1,14</t>
  </si>
  <si>
    <t>91,70</t>
  </si>
  <si>
    <t>575,28</t>
  </si>
  <si>
    <t>1.150,56</t>
  </si>
  <si>
    <t>92,75</t>
  </si>
  <si>
    <t>5,87</t>
  </si>
  <si>
    <t>1.029,83</t>
  </si>
  <si>
    <t>93,69</t>
  </si>
  <si>
    <t>7,5</t>
  </si>
  <si>
    <t>109,92</t>
  </si>
  <si>
    <t>824,40</t>
  </si>
  <si>
    <t>94,44</t>
  </si>
  <si>
    <t>96,00</t>
  </si>
  <si>
    <t>823,68</t>
  </si>
  <si>
    <t>95,19</t>
  </si>
  <si>
    <t>383,16</t>
  </si>
  <si>
    <t>766,32</t>
  </si>
  <si>
    <t>0,70</t>
  </si>
  <si>
    <t>117,04</t>
  </si>
  <si>
    <t>765,44</t>
  </si>
  <si>
    <t>96,58</t>
  </si>
  <si>
    <t>186,99</t>
  </si>
  <si>
    <t>747,96</t>
  </si>
  <si>
    <t>0,68</t>
  </si>
  <si>
    <t>97,26</t>
  </si>
  <si>
    <t>1,5</t>
  </si>
  <si>
    <t>478,04</t>
  </si>
  <si>
    <t>717,06</t>
  </si>
  <si>
    <t>97,92</t>
  </si>
  <si>
    <t>51,19</t>
  </si>
  <si>
    <t>532,88</t>
  </si>
  <si>
    <t>98,40</t>
  </si>
  <si>
    <t>221,04</t>
  </si>
  <si>
    <t>442,08</t>
  </si>
  <si>
    <t>98,80</t>
  </si>
  <si>
    <t>6,30</t>
  </si>
  <si>
    <t>439,42</t>
  </si>
  <si>
    <t>99,20</t>
  </si>
  <si>
    <t>253,83</t>
  </si>
  <si>
    <t>99,43</t>
  </si>
  <si>
    <t>178,37</t>
  </si>
  <si>
    <t>214,04</t>
  </si>
  <si>
    <t>99,63</t>
  </si>
  <si>
    <t>69,13</t>
  </si>
  <si>
    <t>132,72</t>
  </si>
  <si>
    <t>33,70</t>
  </si>
  <si>
    <t>106,49</t>
  </si>
  <si>
    <t>18,59</t>
  </si>
  <si>
    <t>74,36</t>
  </si>
  <si>
    <t>99,91</t>
  </si>
  <si>
    <t>33,92</t>
  </si>
  <si>
    <t>65,12</t>
  </si>
  <si>
    <t>77,94</t>
  </si>
  <si>
    <t>28,83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</si>
</sst>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\R\$\ #,##0.00"/>
    <numFmt numFmtId="165" formatCode="_(* #,##0.00_);_(* \(#,##0.00\);_(* &quot;-&quot;??_);_(@_)"/>
    <numFmt numFmtId="166" formatCode="&quot;R$&quot;\ #,##0.00"/>
    <numFmt numFmtId="167" formatCode="_-&quot;R$&quot;\ * #,##0.0000_-;\-&quot;R$&quot;\ * #,##0.0000_-;_-&quot;R$&quot;\ * &quot;-&quot;????_-;_-@_-"/>
    <numFmt numFmtId="168" formatCode="_-&quot;R$&quot;\ * #,##0.00_-;\-&quot;R$&quot;\ * #,##0.00_-;_-&quot;R$&quot;\ * &quot;-&quot;????_-;_-@_-"/>
    <numFmt numFmtId="169" formatCode="[$-416]mmmm\-yyyy;@"/>
    <numFmt numFmtId="170" formatCode="#,##0.00\ %"/>
    <numFmt numFmtId="171" formatCode="#,##0.0000000"/>
  </numFmts>
  <fonts count="5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mbria"/>
      <family val="1"/>
      <scheme val="major"/>
    </font>
    <font>
      <sz val="11"/>
      <name val="Calibri"/>
      <family val="2"/>
      <scheme val="minor"/>
    </font>
    <font>
      <b/>
      <sz val="18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name val="Cambria"/>
      <family val="1"/>
      <scheme val="major"/>
    </font>
    <font>
      <sz val="14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20"/>
      <name val="Cambria"/>
      <family val="1"/>
      <scheme val="major"/>
    </font>
    <font>
      <sz val="10"/>
      <name val="Cambria"/>
      <family val="1"/>
      <scheme val="major"/>
    </font>
    <font>
      <sz val="9"/>
      <name val="Cambria"/>
      <family val="1"/>
      <scheme val="major"/>
    </font>
    <font>
      <sz val="9"/>
      <color theme="1"/>
      <name val="Cambria"/>
      <family val="1"/>
      <scheme val="major"/>
    </font>
    <font>
      <sz val="10"/>
      <name val="Calibri"/>
      <family val="2"/>
    </font>
    <font>
      <b/>
      <sz val="10"/>
      <name val="Cambria"/>
      <family val="1"/>
      <scheme val="major"/>
    </font>
    <font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libri"/>
      <family val="2"/>
      <scheme val="minor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1"/>
      <color rgb="FF000000"/>
      <name val="Arial"/>
      <family val="2"/>
    </font>
    <font>
      <sz val="13"/>
      <name val="Cambria"/>
      <family val="1"/>
      <scheme val="major"/>
    </font>
    <font>
      <sz val="10"/>
      <name val="Arial"/>
    </font>
    <font>
      <sz val="10"/>
      <name val="Arial Narrow"/>
      <family val="2"/>
    </font>
    <font>
      <u/>
      <sz val="10"/>
      <name val="Arial Narrow"/>
      <family val="2"/>
    </font>
    <font>
      <sz val="13"/>
      <color rgb="FF0070C0"/>
      <name val="Cambria"/>
      <family val="1"/>
      <scheme val="major"/>
    </font>
    <font>
      <b/>
      <sz val="14"/>
      <color rgb="FF7030A0"/>
      <name val="Cambria"/>
      <family val="1"/>
      <scheme val="major"/>
    </font>
    <font>
      <b/>
      <sz val="14"/>
      <color rgb="FF0070C0"/>
      <name val="Cambria"/>
      <family val="1"/>
      <scheme val="major"/>
    </font>
    <font>
      <sz val="12"/>
      <color rgb="FF0070C0"/>
      <name val="Cambria"/>
      <family val="1"/>
      <scheme val="major"/>
    </font>
    <font>
      <sz val="12"/>
      <color rgb="FF7030A0"/>
      <name val="Cambria"/>
      <family val="1"/>
      <scheme val="major"/>
    </font>
    <font>
      <sz val="14"/>
      <name val="Arial Narrow"/>
      <family val="2"/>
    </font>
    <font>
      <sz val="13"/>
      <name val="Arial Narrow"/>
      <family val="2"/>
    </font>
    <font>
      <b/>
      <sz val="14"/>
      <color indexed="12"/>
      <name val="Arial Narrow"/>
      <family val="2"/>
    </font>
    <font>
      <sz val="12"/>
      <name val="Arial Narrow"/>
      <family val="2"/>
    </font>
    <font>
      <b/>
      <sz val="12"/>
      <color theme="0"/>
      <name val="Cambria"/>
      <family val="1"/>
      <scheme val="maj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3"/>
      <name val="Cambria"/>
      <family val="1"/>
      <scheme val="major"/>
    </font>
    <font>
      <b/>
      <sz val="22"/>
      <name val="Cambria"/>
      <family val="1"/>
      <scheme val="major"/>
    </font>
    <font>
      <b/>
      <sz val="9"/>
      <name val="Cambria"/>
      <family val="1"/>
      <scheme val="major"/>
    </font>
    <font>
      <b/>
      <sz val="11"/>
      <color rgb="FFFF0000"/>
      <name val="Cambria"/>
      <family val="1"/>
      <scheme val="major"/>
    </font>
    <font>
      <b/>
      <sz val="12"/>
      <color rgb="FFFF0000"/>
      <name val="Cambria"/>
      <family val="1"/>
      <scheme val="major"/>
    </font>
    <font>
      <sz val="9"/>
      <color rgb="FFFF0000"/>
      <name val="Cambria"/>
      <family val="1"/>
      <scheme val="major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lightTrellis">
        <bgColor theme="6" tint="-0.249977111117893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4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</cellStyleXfs>
  <cellXfs count="49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44" fontId="10" fillId="0" borderId="0" xfId="0" applyNumberFormat="1" applyFont="1"/>
    <xf numFmtId="44" fontId="10" fillId="0" borderId="0" xfId="0" applyNumberFormat="1" applyFont="1" applyAlignment="1">
      <alignment vertical="center"/>
    </xf>
    <xf numFmtId="4" fontId="10" fillId="0" borderId="0" xfId="0" applyNumberFormat="1" applyFont="1"/>
    <xf numFmtId="2" fontId="15" fillId="3" borderId="1" xfId="1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justify" vertical="center" wrapText="1"/>
    </xf>
    <xf numFmtId="2" fontId="21" fillId="3" borderId="1" xfId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8" fillId="8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center" vertical="center" wrapText="1"/>
    </xf>
    <xf numFmtId="2" fontId="18" fillId="3" borderId="1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7" fillId="2" borderId="0" xfId="0" applyFont="1" applyFill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3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7" fillId="0" borderId="0" xfId="0" applyFont="1"/>
    <xf numFmtId="0" fontId="25" fillId="0" borderId="1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justify" vertical="justify" wrapText="1"/>
    </xf>
    <xf numFmtId="44" fontId="26" fillId="0" borderId="1" xfId="1" applyFont="1" applyFill="1" applyBorder="1" applyAlignment="1">
      <alignment horizontal="right" vertical="center"/>
    </xf>
    <xf numFmtId="10" fontId="2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justify" vertical="justify"/>
    </xf>
    <xf numFmtId="44" fontId="20" fillId="0" borderId="1" xfId="0" applyNumberFormat="1" applyFont="1" applyBorder="1" applyAlignment="1">
      <alignment vertical="center"/>
    </xf>
    <xf numFmtId="44" fontId="20" fillId="0" borderId="1" xfId="1" applyFont="1" applyBorder="1"/>
    <xf numFmtId="44" fontId="24" fillId="0" borderId="1" xfId="1" applyFont="1" applyBorder="1"/>
    <xf numFmtId="44" fontId="24" fillId="0" borderId="1" xfId="0" applyNumberFormat="1" applyFont="1" applyBorder="1"/>
    <xf numFmtId="10" fontId="24" fillId="0" borderId="1" xfId="0" applyNumberFormat="1" applyFont="1" applyBorder="1"/>
    <xf numFmtId="0" fontId="27" fillId="0" borderId="0" xfId="0" applyFont="1"/>
    <xf numFmtId="167" fontId="0" fillId="0" borderId="0" xfId="0" applyNumberFormat="1"/>
    <xf numFmtId="43" fontId="0" fillId="0" borderId="0" xfId="0" applyNumberFormat="1"/>
    <xf numFmtId="168" fontId="0" fillId="0" borderId="0" xfId="0" applyNumberFormat="1"/>
    <xf numFmtId="0" fontId="28" fillId="0" borderId="0" xfId="2" applyFont="1"/>
    <xf numFmtId="0" fontId="29" fillId="0" borderId="0" xfId="2" applyFont="1"/>
    <xf numFmtId="0" fontId="14" fillId="0" borderId="1" xfId="2" applyFont="1" applyBorder="1" applyAlignment="1">
      <alignment horizontal="center" vertical="center"/>
    </xf>
    <xf numFmtId="0" fontId="4" fillId="0" borderId="0" xfId="2"/>
    <xf numFmtId="0" fontId="14" fillId="8" borderId="1" xfId="2" applyFont="1" applyFill="1" applyBorder="1" applyAlignment="1">
      <alignment horizontal="center" vertical="top" wrapText="1"/>
    </xf>
    <xf numFmtId="165" fontId="14" fillId="8" borderId="1" xfId="9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/>
    </xf>
    <xf numFmtId="10" fontId="7" fillId="0" borderId="3" xfId="9" applyNumberFormat="1" applyFont="1" applyFill="1" applyBorder="1" applyAlignment="1">
      <alignment horizontal="right" vertical="top"/>
    </xf>
    <xf numFmtId="10" fontId="7" fillId="0" borderId="3" xfId="2" applyNumberFormat="1" applyFont="1" applyBorder="1" applyAlignment="1">
      <alignment horizontal="right" vertical="top"/>
    </xf>
    <xf numFmtId="10" fontId="14" fillId="0" borderId="1" xfId="2" applyNumberFormat="1" applyFont="1" applyBorder="1" applyAlignment="1">
      <alignment horizontal="right" vertical="top"/>
    </xf>
    <xf numFmtId="10" fontId="4" fillId="0" borderId="0" xfId="2" applyNumberFormat="1"/>
    <xf numFmtId="2" fontId="30" fillId="0" borderId="0" xfId="8" applyNumberFormat="1" applyFont="1" applyFill="1" applyBorder="1"/>
    <xf numFmtId="0" fontId="7" fillId="0" borderId="0" xfId="2" applyFont="1"/>
    <xf numFmtId="0" fontId="20" fillId="0" borderId="1" xfId="0" applyFont="1" applyBorder="1" applyAlignment="1">
      <alignment horizontal="center" vertical="center"/>
    </xf>
    <xf numFmtId="44" fontId="20" fillId="0" borderId="1" xfId="0" applyNumberFormat="1" applyFont="1" applyBorder="1" applyAlignment="1">
      <alignment horizontal="center" vertical="center"/>
    </xf>
    <xf numFmtId="0" fontId="7" fillId="0" borderId="5" xfId="0" applyFont="1" applyBorder="1"/>
    <xf numFmtId="0" fontId="14" fillId="0" borderId="5" xfId="0" applyFont="1" applyBorder="1"/>
    <xf numFmtId="0" fontId="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4" fillId="6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" fontId="17" fillId="2" borderId="0" xfId="0" applyNumberFormat="1" applyFont="1" applyFill="1" applyAlignment="1">
      <alignment horizontal="center" vertical="top" wrapText="1"/>
    </xf>
    <xf numFmtId="1" fontId="10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26" fillId="0" borderId="1" xfId="0" applyFont="1" applyBorder="1" applyAlignment="1">
      <alignment horizontal="left" vertical="top" wrapText="1"/>
    </xf>
    <xf numFmtId="10" fontId="24" fillId="0" borderId="1" xfId="0" applyNumberFormat="1" applyFont="1" applyBorder="1" applyAlignment="1">
      <alignment horizontal="center" vertical="center"/>
    </xf>
    <xf numFmtId="0" fontId="33" fillId="0" borderId="0" xfId="14" applyFont="1" applyAlignment="1">
      <alignment vertical="center"/>
    </xf>
    <xf numFmtId="10" fontId="14" fillId="0" borderId="12" xfId="8" applyNumberFormat="1" applyFont="1" applyFill="1" applyBorder="1" applyAlignment="1">
      <alignment vertical="top"/>
    </xf>
    <xf numFmtId="10" fontId="14" fillId="0" borderId="13" xfId="8" applyNumberFormat="1" applyFont="1" applyFill="1" applyBorder="1" applyAlignment="1">
      <alignment vertical="top"/>
    </xf>
    <xf numFmtId="10" fontId="14" fillId="0" borderId="14" xfId="8" applyNumberFormat="1" applyFont="1" applyFill="1" applyBorder="1" applyAlignment="1">
      <alignment vertical="top"/>
    </xf>
    <xf numFmtId="0" fontId="14" fillId="9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3" fillId="8" borderId="9" xfId="0" applyFont="1" applyFill="1" applyBorder="1" applyAlignment="1">
      <alignment horizontal="center" vertical="center"/>
    </xf>
    <xf numFmtId="1" fontId="13" fillId="8" borderId="9" xfId="0" applyNumberFormat="1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1" fontId="17" fillId="2" borderId="0" xfId="0" applyNumberFormat="1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top" wrapText="1"/>
    </xf>
    <xf numFmtId="0" fontId="11" fillId="8" borderId="1" xfId="0" applyFont="1" applyFill="1" applyBorder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top" wrapText="1"/>
    </xf>
    <xf numFmtId="0" fontId="43" fillId="0" borderId="7" xfId="0" applyFont="1" applyBorder="1" applyAlignment="1">
      <alignment vertical="top" shrinkToFit="1"/>
    </xf>
    <xf numFmtId="0" fontId="40" fillId="0" borderId="8" xfId="0" applyFont="1" applyBorder="1" applyAlignment="1">
      <alignment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/>
    <xf numFmtId="0" fontId="10" fillId="0" borderId="10" xfId="0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/>
    <xf numFmtId="0" fontId="10" fillId="0" borderId="15" xfId="0" applyFont="1" applyBorder="1"/>
    <xf numFmtId="0" fontId="8" fillId="4" borderId="0" xfId="0" applyFont="1" applyFill="1" applyAlignment="1">
      <alignment vertical="center" wrapText="1"/>
    </xf>
    <xf numFmtId="1" fontId="20" fillId="0" borderId="1" xfId="0" applyNumberFormat="1" applyFont="1" applyBorder="1" applyAlignment="1">
      <alignment horizontal="center" vertical="center"/>
    </xf>
    <xf numFmtId="10" fontId="44" fillId="12" borderId="1" xfId="0" applyNumberFormat="1" applyFont="1" applyFill="1" applyBorder="1" applyAlignment="1">
      <alignment horizontal="center" vertical="center" wrapText="1"/>
    </xf>
    <xf numFmtId="10" fontId="44" fillId="11" borderId="1" xfId="1" applyNumberFormat="1" applyFont="1" applyFill="1" applyBorder="1" applyAlignment="1">
      <alignment horizontal="center" vertical="center" wrapText="1"/>
    </xf>
    <xf numFmtId="10" fontId="14" fillId="9" borderId="11" xfId="9" applyNumberFormat="1" applyFont="1" applyFill="1" applyBorder="1" applyAlignment="1">
      <alignment horizontal="right" vertical="top"/>
    </xf>
    <xf numFmtId="0" fontId="18" fillId="7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right" vertical="center"/>
    </xf>
    <xf numFmtId="166" fontId="14" fillId="9" borderId="1" xfId="0" applyNumberFormat="1" applyFont="1" applyFill="1" applyBorder="1" applyAlignment="1">
      <alignment horizontal="center" vertical="center" wrapText="1"/>
    </xf>
    <xf numFmtId="44" fontId="38" fillId="3" borderId="1" xfId="1" applyNumberFormat="1" applyFont="1" applyFill="1" applyBorder="1" applyAlignment="1">
      <alignment horizontal="center" vertical="center"/>
    </xf>
    <xf numFmtId="44" fontId="39" fillId="3" borderId="1" xfId="1" applyNumberFormat="1" applyFont="1" applyFill="1" applyBorder="1" applyAlignment="1">
      <alignment horizontal="center" vertical="center"/>
    </xf>
    <xf numFmtId="44" fontId="13" fillId="8" borderId="9" xfId="0" applyNumberFormat="1" applyFont="1" applyFill="1" applyBorder="1" applyAlignment="1">
      <alignment horizontal="center" vertical="center" wrapText="1"/>
    </xf>
    <xf numFmtId="44" fontId="17" fillId="2" borderId="0" xfId="0" applyNumberFormat="1" applyFont="1" applyFill="1" applyAlignment="1">
      <alignment horizontal="right" vertical="top" wrapText="1"/>
    </xf>
    <xf numFmtId="44" fontId="17" fillId="2" borderId="0" xfId="0" applyNumberFormat="1" applyFont="1" applyFill="1" applyAlignment="1">
      <alignment horizontal="center" vertical="top" wrapText="1"/>
    </xf>
    <xf numFmtId="0" fontId="45" fillId="13" borderId="19" xfId="0" applyFont="1" applyFill="1" applyBorder="1" applyAlignment="1">
      <alignment horizontal="center" vertical="center" wrapText="1"/>
    </xf>
    <xf numFmtId="0" fontId="45" fillId="13" borderId="20" xfId="0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vertical="center"/>
    </xf>
    <xf numFmtId="4" fontId="20" fillId="7" borderId="3" xfId="0" applyNumberFormat="1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5" fillId="13" borderId="18" xfId="0" applyFont="1" applyFill="1" applyBorder="1" applyAlignment="1">
      <alignment horizontal="center" vertical="center" wrapText="1"/>
    </xf>
    <xf numFmtId="44" fontId="45" fillId="13" borderId="18" xfId="0" applyNumberFormat="1" applyFont="1" applyFill="1" applyBorder="1" applyAlignment="1">
      <alignment horizontal="center" vertical="center" wrapText="1"/>
    </xf>
    <xf numFmtId="2" fontId="45" fillId="13" borderId="18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4" fontId="20" fillId="0" borderId="1" xfId="0" applyNumberFormat="1" applyFont="1" applyBorder="1" applyAlignment="1">
      <alignment horizontal="left" vertical="top"/>
    </xf>
    <xf numFmtId="0" fontId="1" fillId="0" borderId="3" xfId="0" applyFont="1" applyBorder="1"/>
    <xf numFmtId="1" fontId="17" fillId="2" borderId="0" xfId="0" applyNumberFormat="1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right" vertical="top" wrapText="1"/>
    </xf>
    <xf numFmtId="0" fontId="43" fillId="0" borderId="0" xfId="0" applyFont="1" applyBorder="1" applyAlignment="1">
      <alignment vertical="top" shrinkToFit="1"/>
    </xf>
    <xf numFmtId="0" fontId="40" fillId="0" borderId="0" xfId="0" applyFont="1" applyBorder="1" applyAlignment="1">
      <alignment vertical="center" shrinkToFit="1"/>
    </xf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0" fillId="0" borderId="0" xfId="0"/>
    <xf numFmtId="2" fontId="52" fillId="3" borderId="1" xfId="1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right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right" vertical="center" wrapText="1"/>
    </xf>
    <xf numFmtId="2" fontId="55" fillId="3" borderId="1" xfId="1" applyNumberFormat="1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44" fontId="12" fillId="0" borderId="1" xfId="1" applyFont="1" applyBorder="1" applyAlignment="1">
      <alignment vertical="center"/>
    </xf>
    <xf numFmtId="0" fontId="16" fillId="0" borderId="1" xfId="0" applyFont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/>
    </xf>
    <xf numFmtId="0" fontId="45" fillId="14" borderId="0" xfId="0" applyFont="1" applyFill="1" applyAlignment="1">
      <alignment horizontal="left" vertical="top" wrapText="1"/>
    </xf>
    <xf numFmtId="0" fontId="46" fillId="14" borderId="0" xfId="0" applyFont="1" applyFill="1" applyAlignment="1">
      <alignment horizontal="left" vertical="top" wrapText="1"/>
    </xf>
    <xf numFmtId="0" fontId="45" fillId="14" borderId="18" xfId="0" applyFont="1" applyFill="1" applyBorder="1" applyAlignment="1">
      <alignment horizontal="left" vertical="top" wrapText="1"/>
    </xf>
    <xf numFmtId="0" fontId="45" fillId="14" borderId="18" xfId="0" applyFont="1" applyFill="1" applyBorder="1" applyAlignment="1">
      <alignment horizontal="right" vertical="top" wrapText="1"/>
    </xf>
    <xf numFmtId="0" fontId="45" fillId="14" borderId="18" xfId="0" applyFont="1" applyFill="1" applyBorder="1" applyAlignment="1">
      <alignment horizontal="center" vertical="top" wrapText="1"/>
    </xf>
    <xf numFmtId="0" fontId="47" fillId="15" borderId="18" xfId="0" applyFont="1" applyFill="1" applyBorder="1" applyAlignment="1">
      <alignment horizontal="left" vertical="top" wrapText="1"/>
    </xf>
    <xf numFmtId="0" fontId="47" fillId="15" borderId="18" xfId="0" applyFont="1" applyFill="1" applyBorder="1" applyAlignment="1">
      <alignment horizontal="center" vertical="top" wrapText="1"/>
    </xf>
    <xf numFmtId="0" fontId="47" fillId="15" borderId="18" xfId="0" applyFont="1" applyFill="1" applyBorder="1" applyAlignment="1">
      <alignment horizontal="right" vertical="top" wrapText="1"/>
    </xf>
    <xf numFmtId="4" fontId="47" fillId="15" borderId="18" xfId="0" applyNumberFormat="1" applyFont="1" applyFill="1" applyBorder="1" applyAlignment="1">
      <alignment horizontal="right" vertical="top" wrapText="1"/>
    </xf>
    <xf numFmtId="170" fontId="47" fillId="15" borderId="18" xfId="0" applyNumberFormat="1" applyFont="1" applyFill="1" applyBorder="1" applyAlignment="1">
      <alignment horizontal="right" vertical="top" wrapText="1"/>
    </xf>
    <xf numFmtId="0" fontId="48" fillId="16" borderId="18" xfId="0" applyFont="1" applyFill="1" applyBorder="1" applyAlignment="1">
      <alignment horizontal="left" vertical="top" wrapText="1"/>
    </xf>
    <xf numFmtId="0" fontId="48" fillId="16" borderId="18" xfId="0" applyFont="1" applyFill="1" applyBorder="1" applyAlignment="1">
      <alignment horizontal="center" vertical="top" wrapText="1"/>
    </xf>
    <xf numFmtId="0" fontId="48" fillId="16" borderId="18" xfId="0" applyFont="1" applyFill="1" applyBorder="1" applyAlignment="1">
      <alignment horizontal="right" vertical="top" wrapText="1"/>
    </xf>
    <xf numFmtId="4" fontId="48" fillId="16" borderId="18" xfId="0" applyNumberFormat="1" applyFont="1" applyFill="1" applyBorder="1" applyAlignment="1">
      <alignment horizontal="right" vertical="top" wrapText="1"/>
    </xf>
    <xf numFmtId="170" fontId="48" fillId="16" borderId="18" xfId="0" applyNumberFormat="1" applyFont="1" applyFill="1" applyBorder="1" applyAlignment="1">
      <alignment horizontal="right" vertical="top" wrapText="1"/>
    </xf>
    <xf numFmtId="0" fontId="49" fillId="14" borderId="0" xfId="0" applyFont="1" applyFill="1" applyAlignment="1">
      <alignment horizontal="center" vertical="top" wrapText="1"/>
    </xf>
    <xf numFmtId="0" fontId="49" fillId="14" borderId="0" xfId="0" applyFont="1" applyFill="1" applyAlignment="1">
      <alignment horizontal="left" vertical="top" wrapText="1"/>
    </xf>
    <xf numFmtId="0" fontId="46" fillId="14" borderId="0" xfId="0" applyFont="1" applyFill="1" applyAlignment="1">
      <alignment horizontal="right" vertical="top" wrapText="1"/>
    </xf>
    <xf numFmtId="0" fontId="46" fillId="14" borderId="0" xfId="0" applyFont="1" applyFill="1" applyAlignment="1">
      <alignment horizontal="center" vertical="top" wrapText="1"/>
    </xf>
    <xf numFmtId="4" fontId="48" fillId="16" borderId="18" xfId="0" applyNumberFormat="1" applyFont="1" applyFill="1" applyBorder="1" applyAlignment="1">
      <alignment horizontal="center" vertical="center" wrapText="1"/>
    </xf>
    <xf numFmtId="44" fontId="47" fillId="15" borderId="18" xfId="0" applyNumberFormat="1" applyFont="1" applyFill="1" applyBorder="1" applyAlignment="1">
      <alignment horizontal="center" vertical="center" wrapText="1"/>
    </xf>
    <xf numFmtId="44" fontId="48" fillId="16" borderId="18" xfId="0" applyNumberFormat="1" applyFont="1" applyFill="1" applyBorder="1" applyAlignment="1">
      <alignment horizontal="center" vertical="center" wrapText="1"/>
    </xf>
    <xf numFmtId="2" fontId="47" fillId="15" borderId="18" xfId="0" applyNumberFormat="1" applyFont="1" applyFill="1" applyBorder="1" applyAlignment="1">
      <alignment horizontal="center" vertical="center" wrapText="1"/>
    </xf>
    <xf numFmtId="2" fontId="48" fillId="16" borderId="18" xfId="0" applyNumberFormat="1" applyFont="1" applyFill="1" applyBorder="1" applyAlignment="1">
      <alignment horizontal="center" vertical="center" wrapText="1"/>
    </xf>
    <xf numFmtId="0" fontId="45" fillId="14" borderId="18" xfId="0" applyFont="1" applyFill="1" applyBorder="1" applyAlignment="1">
      <alignment horizontal="center" vertical="center" wrapText="1"/>
    </xf>
    <xf numFmtId="0" fontId="49" fillId="17" borderId="18" xfId="0" applyFont="1" applyFill="1" applyBorder="1" applyAlignment="1">
      <alignment horizontal="center" vertical="center" wrapText="1"/>
    </xf>
    <xf numFmtId="0" fontId="49" fillId="18" borderId="18" xfId="0" applyFont="1" applyFill="1" applyBorder="1" applyAlignment="1">
      <alignment horizontal="center" vertical="center" wrapText="1"/>
    </xf>
    <xf numFmtId="0" fontId="48" fillId="16" borderId="21" xfId="0" applyFont="1" applyFill="1" applyBorder="1" applyAlignment="1">
      <alignment horizontal="left" vertical="center" wrapText="1"/>
    </xf>
    <xf numFmtId="0" fontId="48" fillId="16" borderId="24" xfId="0" applyFont="1" applyFill="1" applyBorder="1" applyAlignment="1">
      <alignment horizontal="left" vertical="center" wrapText="1"/>
    </xf>
    <xf numFmtId="0" fontId="48" fillId="16" borderId="25" xfId="0" applyFont="1" applyFill="1" applyBorder="1" applyAlignment="1">
      <alignment horizontal="left" vertical="center" wrapText="1"/>
    </xf>
    <xf numFmtId="0" fontId="49" fillId="14" borderId="7" xfId="0" applyFont="1" applyFill="1" applyBorder="1" applyAlignment="1">
      <alignment horizontal="center" vertical="center" wrapText="1"/>
    </xf>
    <xf numFmtId="0" fontId="49" fillId="14" borderId="0" xfId="0" applyFont="1" applyFill="1" applyBorder="1" applyAlignment="1">
      <alignment horizontal="center" vertical="center" wrapText="1"/>
    </xf>
    <xf numFmtId="0" fontId="49" fillId="14" borderId="8" xfId="0" applyFont="1" applyFill="1" applyBorder="1" applyAlignment="1">
      <alignment horizontal="center" vertical="center" wrapText="1"/>
    </xf>
    <xf numFmtId="0" fontId="49" fillId="14" borderId="0" xfId="0" applyFont="1" applyFill="1" applyBorder="1" applyAlignment="1">
      <alignment horizontal="left" vertical="center" wrapText="1"/>
    </xf>
    <xf numFmtId="0" fontId="47" fillId="15" borderId="19" xfId="0" applyFont="1" applyFill="1" applyBorder="1" applyAlignment="1">
      <alignment horizontal="center" vertical="center" wrapText="1"/>
    </xf>
    <xf numFmtId="4" fontId="47" fillId="15" borderId="20" xfId="0" applyNumberFormat="1" applyFont="1" applyFill="1" applyBorder="1" applyAlignment="1">
      <alignment horizontal="center" vertical="center" wrapText="1"/>
    </xf>
    <xf numFmtId="0" fontId="45" fillId="14" borderId="19" xfId="0" applyFont="1" applyFill="1" applyBorder="1" applyAlignment="1">
      <alignment horizontal="center" vertical="center" wrapText="1"/>
    </xf>
    <xf numFmtId="0" fontId="45" fillId="14" borderId="20" xfId="0" applyFont="1" applyFill="1" applyBorder="1" applyAlignment="1">
      <alignment horizontal="center" vertical="center" wrapText="1"/>
    </xf>
    <xf numFmtId="0" fontId="48" fillId="16" borderId="19" xfId="0" applyFont="1" applyFill="1" applyBorder="1" applyAlignment="1">
      <alignment horizontal="center" vertical="center" wrapText="1"/>
    </xf>
    <xf numFmtId="171" fontId="48" fillId="16" borderId="18" xfId="0" applyNumberFormat="1" applyFont="1" applyFill="1" applyBorder="1" applyAlignment="1">
      <alignment horizontal="center" vertical="center" wrapText="1"/>
    </xf>
    <xf numFmtId="4" fontId="48" fillId="16" borderId="20" xfId="0" applyNumberFormat="1" applyFont="1" applyFill="1" applyBorder="1" applyAlignment="1">
      <alignment horizontal="center" vertical="center" wrapText="1"/>
    </xf>
    <xf numFmtId="0" fontId="49" fillId="17" borderId="19" xfId="0" applyFont="1" applyFill="1" applyBorder="1" applyAlignment="1">
      <alignment horizontal="center" vertical="center" wrapText="1"/>
    </xf>
    <xf numFmtId="171" fontId="49" fillId="17" borderId="18" xfId="0" applyNumberFormat="1" applyFont="1" applyFill="1" applyBorder="1" applyAlignment="1">
      <alignment horizontal="center" vertical="center" wrapText="1"/>
    </xf>
    <xf numFmtId="4" fontId="49" fillId="17" borderId="18" xfId="0" applyNumberFormat="1" applyFont="1" applyFill="1" applyBorder="1" applyAlignment="1">
      <alignment horizontal="center" vertical="center" wrapText="1"/>
    </xf>
    <xf numFmtId="4" fontId="49" fillId="17" borderId="20" xfId="0" applyNumberFormat="1" applyFont="1" applyFill="1" applyBorder="1" applyAlignment="1">
      <alignment horizontal="center" vertical="center" wrapText="1"/>
    </xf>
    <xf numFmtId="0" fontId="49" fillId="18" borderId="19" xfId="0" applyFont="1" applyFill="1" applyBorder="1" applyAlignment="1">
      <alignment horizontal="center" vertical="center" wrapText="1"/>
    </xf>
    <xf numFmtId="171" fontId="49" fillId="18" borderId="18" xfId="0" applyNumberFormat="1" applyFont="1" applyFill="1" applyBorder="1" applyAlignment="1">
      <alignment horizontal="center" vertical="center" wrapText="1"/>
    </xf>
    <xf numFmtId="4" fontId="49" fillId="18" borderId="18" xfId="0" applyNumberFormat="1" applyFont="1" applyFill="1" applyBorder="1" applyAlignment="1">
      <alignment horizontal="center" vertical="center" wrapText="1"/>
    </xf>
    <xf numFmtId="4" fontId="49" fillId="18" borderId="20" xfId="0" applyNumberFormat="1" applyFont="1" applyFill="1" applyBorder="1" applyAlignment="1">
      <alignment horizontal="center" vertical="center" wrapText="1"/>
    </xf>
    <xf numFmtId="4" fontId="49" fillId="14" borderId="0" xfId="0" applyNumberFormat="1" applyFont="1" applyFill="1" applyBorder="1" applyAlignment="1">
      <alignment horizontal="center" vertical="center" wrapText="1"/>
    </xf>
    <xf numFmtId="4" fontId="49" fillId="14" borderId="8" xfId="0" applyNumberFormat="1" applyFont="1" applyFill="1" applyBorder="1" applyAlignment="1">
      <alignment horizontal="center" vertical="center" wrapText="1"/>
    </xf>
    <xf numFmtId="0" fontId="46" fillId="14" borderId="0" xfId="0" applyFont="1" applyFill="1" applyBorder="1" applyAlignment="1">
      <alignment horizontal="center" vertical="center" wrapText="1"/>
    </xf>
    <xf numFmtId="171" fontId="46" fillId="14" borderId="0" xfId="0" applyNumberFormat="1" applyFont="1" applyFill="1" applyBorder="1" applyAlignment="1">
      <alignment horizontal="center" vertical="center" wrapText="1"/>
    </xf>
    <xf numFmtId="4" fontId="46" fillId="14" borderId="8" xfId="0" applyNumberFormat="1" applyFont="1" applyFill="1" applyBorder="1" applyAlignment="1">
      <alignment horizontal="center" vertical="center" wrapText="1"/>
    </xf>
    <xf numFmtId="0" fontId="48" fillId="16" borderId="24" xfId="0" applyFont="1" applyFill="1" applyBorder="1" applyAlignment="1">
      <alignment horizontal="center" vertical="center" wrapText="1"/>
    </xf>
    <xf numFmtId="0" fontId="48" fillId="16" borderId="21" xfId="0" applyFont="1" applyFill="1" applyBorder="1" applyAlignment="1">
      <alignment horizontal="center" vertical="center" wrapText="1"/>
    </xf>
    <xf numFmtId="0" fontId="48" fillId="16" borderId="25" xfId="0" applyFont="1" applyFill="1" applyBorder="1" applyAlignment="1">
      <alignment horizontal="center" vertical="center" wrapText="1"/>
    </xf>
    <xf numFmtId="0" fontId="48" fillId="19" borderId="18" xfId="0" applyFont="1" applyFill="1" applyBorder="1" applyAlignment="1">
      <alignment horizontal="center" vertical="center" wrapText="1"/>
    </xf>
    <xf numFmtId="0" fontId="49" fillId="17" borderId="20" xfId="0" applyFont="1" applyFill="1" applyBorder="1" applyAlignment="1">
      <alignment horizontal="center" vertical="center" wrapText="1"/>
    </xf>
    <xf numFmtId="0" fontId="49" fillId="18" borderId="20" xfId="0" applyFont="1" applyFill="1" applyBorder="1" applyAlignment="1">
      <alignment horizontal="center" vertical="center" wrapText="1"/>
    </xf>
    <xf numFmtId="0" fontId="48" fillId="19" borderId="19" xfId="0" applyFont="1" applyFill="1" applyBorder="1" applyAlignment="1">
      <alignment horizontal="center" vertical="center" wrapText="1"/>
    </xf>
    <xf numFmtId="4" fontId="48" fillId="19" borderId="18" xfId="0" applyNumberFormat="1" applyFont="1" applyFill="1" applyBorder="1" applyAlignment="1">
      <alignment horizontal="center" vertical="center" wrapText="1"/>
    </xf>
    <xf numFmtId="0" fontId="48" fillId="19" borderId="20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2" fontId="14" fillId="9" borderId="1" xfId="0" applyNumberFormat="1" applyFont="1" applyFill="1" applyBorder="1" applyAlignment="1">
      <alignment horizontal="center" vertical="center" wrapText="1"/>
    </xf>
    <xf numFmtId="0" fontId="49" fillId="14" borderId="0" xfId="0" applyFont="1" applyFill="1" applyBorder="1" applyAlignment="1">
      <alignment horizontal="center" vertical="center" wrapText="1"/>
    </xf>
    <xf numFmtId="0" fontId="47" fillId="15" borderId="18" xfId="0" applyFont="1" applyFill="1" applyBorder="1" applyAlignment="1">
      <alignment horizontal="center" vertical="center" wrapText="1"/>
    </xf>
    <xf numFmtId="0" fontId="48" fillId="16" borderId="18" xfId="0" applyFont="1" applyFill="1" applyBorder="1" applyAlignment="1">
      <alignment horizontal="center" vertical="center" wrapText="1"/>
    </xf>
    <xf numFmtId="0" fontId="49" fillId="17" borderId="18" xfId="0" applyFont="1" applyFill="1" applyBorder="1" applyAlignment="1">
      <alignment horizontal="center" vertical="center" wrapText="1"/>
    </xf>
    <xf numFmtId="0" fontId="49" fillId="18" borderId="18" xfId="0" applyFont="1" applyFill="1" applyBorder="1" applyAlignment="1">
      <alignment horizontal="center" vertical="center" wrapText="1"/>
    </xf>
    <xf numFmtId="0" fontId="45" fillId="14" borderId="18" xfId="0" applyFont="1" applyFill="1" applyBorder="1" applyAlignment="1">
      <alignment horizontal="center" vertical="center" wrapText="1"/>
    </xf>
    <xf numFmtId="0" fontId="46" fillId="14" borderId="0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center" vertical="center"/>
    </xf>
    <xf numFmtId="0" fontId="45" fillId="14" borderId="19" xfId="0" applyFont="1" applyFill="1" applyBorder="1" applyAlignment="1">
      <alignment horizontal="center" vertical="center" wrapText="1"/>
    </xf>
    <xf numFmtId="0" fontId="45" fillId="14" borderId="20" xfId="0" applyFont="1" applyFill="1" applyBorder="1" applyAlignment="1">
      <alignment horizontal="center" vertical="center" wrapText="1"/>
    </xf>
    <xf numFmtId="0" fontId="46" fillId="14" borderId="7" xfId="0" applyFont="1" applyFill="1" applyBorder="1" applyAlignment="1">
      <alignment horizontal="center" vertical="center" wrapText="1"/>
    </xf>
    <xf numFmtId="0" fontId="46" fillId="14" borderId="0" xfId="0" applyFont="1" applyFill="1" applyBorder="1" applyAlignment="1">
      <alignment horizontal="center" vertical="center" wrapText="1"/>
    </xf>
    <xf numFmtId="0" fontId="46" fillId="14" borderId="0" xfId="0" applyFont="1" applyFill="1" applyAlignment="1">
      <alignment horizontal="right" vertical="top" wrapText="1"/>
    </xf>
    <xf numFmtId="0" fontId="46" fillId="14" borderId="0" xfId="0" applyFont="1" applyFill="1" applyAlignment="1">
      <alignment horizontal="left" vertical="top" wrapText="1"/>
    </xf>
    <xf numFmtId="4" fontId="46" fillId="14" borderId="0" xfId="0" applyNumberFormat="1" applyFont="1" applyFill="1" applyAlignment="1">
      <alignment horizontal="right" vertical="top" wrapText="1"/>
    </xf>
    <xf numFmtId="0" fontId="45" fillId="14" borderId="0" xfId="0" applyFont="1" applyFill="1" applyAlignment="1">
      <alignment horizontal="left" vertical="top" wrapText="1"/>
    </xf>
    <xf numFmtId="0" fontId="45" fillId="14" borderId="0" xfId="0" applyFont="1" applyFill="1" applyAlignment="1">
      <alignment horizontal="center" wrapText="1"/>
    </xf>
    <xf numFmtId="0" fontId="0" fillId="0" borderId="0" xfId="0"/>
    <xf numFmtId="0" fontId="14" fillId="9" borderId="16" xfId="0" applyFont="1" applyFill="1" applyBorder="1" applyAlignment="1">
      <alignment horizontal="right" vertical="center"/>
    </xf>
    <xf numFmtId="0" fontId="14" fillId="9" borderId="4" xfId="0" applyFont="1" applyFill="1" applyBorder="1" applyAlignment="1">
      <alignment horizontal="right" vertical="center"/>
    </xf>
    <xf numFmtId="0" fontId="14" fillId="9" borderId="17" xfId="0" applyFont="1" applyFill="1" applyBorder="1" applyAlignment="1">
      <alignment horizontal="right" vertical="center"/>
    </xf>
    <xf numFmtId="0" fontId="14" fillId="9" borderId="10" xfId="0" applyFont="1" applyFill="1" applyBorder="1" applyAlignment="1">
      <alignment horizontal="right" vertical="center"/>
    </xf>
    <xf numFmtId="0" fontId="14" fillId="9" borderId="5" xfId="0" applyFont="1" applyFill="1" applyBorder="1" applyAlignment="1">
      <alignment horizontal="right" vertical="center"/>
    </xf>
    <xf numFmtId="0" fontId="14" fillId="9" borderId="15" xfId="0" applyFont="1" applyFill="1" applyBorder="1" applyAlignment="1">
      <alignment horizontal="right" vertical="center"/>
    </xf>
    <xf numFmtId="166" fontId="50" fillId="9" borderId="11" xfId="0" applyNumberFormat="1" applyFont="1" applyFill="1" applyBorder="1" applyAlignment="1">
      <alignment horizontal="center" vertical="center" wrapText="1"/>
    </xf>
    <xf numFmtId="166" fontId="50" fillId="9" borderId="9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2" fontId="14" fillId="9" borderId="1" xfId="0" applyNumberFormat="1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2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44" fontId="12" fillId="0" borderId="1" xfId="1" applyFont="1" applyBorder="1" applyAlignment="1">
      <alignment vertical="center"/>
    </xf>
    <xf numFmtId="10" fontId="37" fillId="0" borderId="1" xfId="0" applyNumberFormat="1" applyFont="1" applyBorder="1" applyAlignment="1">
      <alignment horizontal="center" vertical="center"/>
    </xf>
    <xf numFmtId="10" fontId="36" fillId="0" borderId="1" xfId="0" applyNumberFormat="1" applyFont="1" applyBorder="1" applyAlignment="1">
      <alignment horizontal="center" vertical="center"/>
    </xf>
    <xf numFmtId="44" fontId="31" fillId="0" borderId="1" xfId="1" applyFont="1" applyBorder="1" applyAlignment="1">
      <alignment horizontal="center" vertical="center" wrapText="1"/>
    </xf>
    <xf numFmtId="44" fontId="35" fillId="0" borderId="1" xfId="1" applyFont="1" applyBorder="1" applyAlignment="1">
      <alignment horizontal="right" vertical="center" wrapText="1"/>
    </xf>
    <xf numFmtId="0" fontId="36" fillId="0" borderId="6" xfId="0" applyFont="1" applyBorder="1" applyAlignment="1">
      <alignment horizontal="right" vertical="center" wrapText="1"/>
    </xf>
    <xf numFmtId="0" fontId="36" fillId="0" borderId="2" xfId="0" applyFont="1" applyBorder="1" applyAlignment="1">
      <alignment horizontal="right" vertical="center" wrapText="1"/>
    </xf>
    <xf numFmtId="0" fontId="3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1" fillId="0" borderId="1" xfId="2" applyFont="1" applyBorder="1" applyAlignment="1">
      <alignment horizontal="center" wrapText="1"/>
    </xf>
    <xf numFmtId="0" fontId="51" fillId="0" borderId="1" xfId="2" applyFont="1" applyBorder="1" applyAlignment="1">
      <alignment horizontal="center" vertical="top" wrapText="1"/>
    </xf>
    <xf numFmtId="0" fontId="40" fillId="0" borderId="7" xfId="0" applyFont="1" applyBorder="1" applyAlignment="1">
      <alignment horizontal="center" vertical="center" shrinkToFit="1"/>
    </xf>
    <xf numFmtId="0" fontId="40" fillId="0" borderId="0" xfId="0" applyFont="1" applyBorder="1" applyAlignment="1">
      <alignment horizontal="center" vertical="center" shrinkToFit="1"/>
    </xf>
    <xf numFmtId="0" fontId="40" fillId="0" borderId="8" xfId="0" applyFont="1" applyBorder="1" applyAlignment="1">
      <alignment horizontal="center" vertical="center" shrinkToFit="1"/>
    </xf>
    <xf numFmtId="4" fontId="41" fillId="0" borderId="7" xfId="0" applyNumberFormat="1" applyFont="1" applyBorder="1" applyAlignment="1">
      <alignment horizontal="center" vertical="center" wrapText="1" shrinkToFit="1"/>
    </xf>
    <xf numFmtId="4" fontId="41" fillId="0" borderId="0" xfId="0" applyNumberFormat="1" applyFont="1" applyBorder="1" applyAlignment="1">
      <alignment horizontal="center" vertical="center" wrapText="1" shrinkToFit="1"/>
    </xf>
    <xf numFmtId="4" fontId="41" fillId="0" borderId="8" xfId="0" applyNumberFormat="1" applyFont="1" applyBorder="1" applyAlignment="1">
      <alignment horizontal="center" vertical="center" wrapText="1" shrinkToFit="1"/>
    </xf>
    <xf numFmtId="0" fontId="40" fillId="0" borderId="7" xfId="0" applyFont="1" applyBorder="1" applyAlignment="1">
      <alignment horizontal="right" vertical="center" shrinkToFit="1"/>
    </xf>
    <xf numFmtId="0" fontId="40" fillId="0" borderId="0" xfId="0" applyFont="1" applyBorder="1" applyAlignment="1">
      <alignment horizontal="right" vertical="center" shrinkToFit="1"/>
    </xf>
    <xf numFmtId="169" fontId="42" fillId="0" borderId="0" xfId="0" applyNumberFormat="1" applyFont="1" applyBorder="1" applyAlignment="1">
      <alignment horizontal="center" vertical="center" shrinkToFit="1"/>
    </xf>
    <xf numFmtId="0" fontId="40" fillId="0" borderId="0" xfId="0" applyFont="1" applyBorder="1" applyAlignment="1">
      <alignment horizontal="left" vertical="center" shrinkToFit="1"/>
    </xf>
    <xf numFmtId="0" fontId="40" fillId="0" borderId="8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4" fontId="31" fillId="0" borderId="6" xfId="1" applyFont="1" applyBorder="1" applyAlignment="1">
      <alignment horizontal="center" vertical="center" wrapText="1"/>
    </xf>
    <xf numFmtId="44" fontId="31" fillId="0" borderId="3" xfId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4" fontId="12" fillId="0" borderId="6" xfId="1" applyFont="1" applyBorder="1" applyAlignment="1">
      <alignment horizontal="left" vertical="center"/>
    </xf>
    <xf numFmtId="44" fontId="12" fillId="0" borderId="3" xfId="1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0" fontId="19" fillId="0" borderId="16" xfId="2" applyFont="1" applyBorder="1" applyAlignment="1">
      <alignment horizontal="center" wrapText="1"/>
    </xf>
    <xf numFmtId="0" fontId="19" fillId="0" borderId="4" xfId="2" applyFont="1" applyBorder="1" applyAlignment="1">
      <alignment horizontal="center" wrapText="1"/>
    </xf>
    <xf numFmtId="0" fontId="19" fillId="0" borderId="17" xfId="2" applyFont="1" applyBorder="1" applyAlignment="1">
      <alignment horizontal="center" wrapText="1"/>
    </xf>
    <xf numFmtId="0" fontId="19" fillId="0" borderId="7" xfId="2" applyFont="1" applyBorder="1" applyAlignment="1">
      <alignment horizontal="center" wrapText="1"/>
    </xf>
    <xf numFmtId="0" fontId="19" fillId="0" borderId="0" xfId="2" applyFont="1" applyBorder="1" applyAlignment="1">
      <alignment horizontal="center" wrapText="1"/>
    </xf>
    <xf numFmtId="0" fontId="19" fillId="0" borderId="8" xfId="2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9" fillId="0" borderId="7" xfId="2" applyFont="1" applyBorder="1" applyAlignment="1">
      <alignment horizontal="center" vertical="top" wrapText="1"/>
    </xf>
    <xf numFmtId="0" fontId="19" fillId="0" borderId="0" xfId="2" applyFont="1" applyBorder="1" applyAlignment="1">
      <alignment horizontal="center" vertical="top" wrapText="1"/>
    </xf>
    <xf numFmtId="0" fontId="19" fillId="0" borderId="8" xfId="2" applyFont="1" applyBorder="1" applyAlignment="1">
      <alignment horizontal="center" vertical="top" wrapText="1"/>
    </xf>
    <xf numFmtId="0" fontId="19" fillId="0" borderId="10" xfId="2" applyFont="1" applyBorder="1" applyAlignment="1">
      <alignment horizontal="center" vertical="top" wrapText="1"/>
    </xf>
    <xf numFmtId="0" fontId="19" fillId="0" borderId="5" xfId="2" applyFont="1" applyBorder="1" applyAlignment="1">
      <alignment horizontal="center" vertical="top" wrapText="1"/>
    </xf>
    <xf numFmtId="0" fontId="19" fillId="0" borderId="15" xfId="2" applyFont="1" applyBorder="1" applyAlignment="1">
      <alignment horizontal="center" vertical="top" wrapText="1"/>
    </xf>
    <xf numFmtId="0" fontId="11" fillId="6" borderId="9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1" fillId="8" borderId="7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center"/>
    </xf>
    <xf numFmtId="0" fontId="10" fillId="0" borderId="16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6" borderId="6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center"/>
    </xf>
    <xf numFmtId="14" fontId="14" fillId="0" borderId="1" xfId="0" applyNumberFormat="1" applyFont="1" applyBorder="1" applyAlignment="1">
      <alignment horizontal="center" vertical="center" wrapText="1"/>
    </xf>
    <xf numFmtId="0" fontId="48" fillId="16" borderId="18" xfId="0" applyFont="1" applyFill="1" applyBorder="1" applyAlignment="1">
      <alignment horizontal="center" vertical="center" wrapText="1"/>
    </xf>
    <xf numFmtId="0" fontId="49" fillId="17" borderId="18" xfId="0" applyFont="1" applyFill="1" applyBorder="1" applyAlignment="1">
      <alignment horizontal="center" vertical="center" wrapText="1"/>
    </xf>
    <xf numFmtId="0" fontId="49" fillId="18" borderId="18" xfId="0" applyFont="1" applyFill="1" applyBorder="1" applyAlignment="1">
      <alignment horizontal="center" vertical="center" wrapText="1"/>
    </xf>
    <xf numFmtId="0" fontId="45" fillId="14" borderId="18" xfId="0" applyFont="1" applyFill="1" applyBorder="1" applyAlignment="1">
      <alignment horizontal="center" vertical="center" wrapText="1"/>
    </xf>
    <xf numFmtId="0" fontId="46" fillId="14" borderId="7" xfId="0" applyFont="1" applyFill="1" applyBorder="1" applyAlignment="1">
      <alignment horizontal="right" vertical="center" wrapText="1"/>
    </xf>
    <xf numFmtId="0" fontId="46" fillId="14" borderId="0" xfId="0" applyFont="1" applyFill="1" applyBorder="1" applyAlignment="1">
      <alignment horizontal="right" vertical="center" wrapText="1"/>
    </xf>
    <xf numFmtId="0" fontId="46" fillId="14" borderId="0" xfId="0" applyFont="1" applyFill="1" applyBorder="1" applyAlignment="1">
      <alignment horizontal="left" vertical="center" wrapText="1"/>
    </xf>
    <xf numFmtId="44" fontId="46" fillId="14" borderId="0" xfId="0" applyNumberFormat="1" applyFont="1" applyFill="1" applyBorder="1" applyAlignment="1">
      <alignment horizontal="right" vertical="center" wrapText="1"/>
    </xf>
    <xf numFmtId="44" fontId="46" fillId="14" borderId="8" xfId="0" applyNumberFormat="1" applyFont="1" applyFill="1" applyBorder="1" applyAlignment="1">
      <alignment horizontal="right" vertical="center" wrapText="1"/>
    </xf>
    <xf numFmtId="0" fontId="49" fillId="14" borderId="0" xfId="0" applyFont="1" applyFill="1" applyBorder="1" applyAlignment="1">
      <alignment horizontal="center" vertical="center" wrapText="1"/>
    </xf>
    <xf numFmtId="0" fontId="47" fillId="15" borderId="18" xfId="0" applyFont="1" applyFill="1" applyBorder="1" applyAlignment="1">
      <alignment horizontal="center" vertical="center" wrapText="1"/>
    </xf>
    <xf numFmtId="0" fontId="45" fillId="14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46" fillId="14" borderId="7" xfId="0" applyFont="1" applyFill="1" applyBorder="1" applyAlignment="1">
      <alignment horizontal="center" vertical="center" wrapText="1"/>
    </xf>
    <xf numFmtId="0" fontId="46" fillId="14" borderId="0" xfId="0" applyFont="1" applyFill="1" applyBorder="1" applyAlignment="1">
      <alignment horizontal="center" vertical="center" wrapText="1"/>
    </xf>
    <xf numFmtId="44" fontId="46" fillId="14" borderId="0" xfId="0" applyNumberFormat="1" applyFont="1" applyFill="1" applyBorder="1" applyAlignment="1">
      <alignment horizontal="center" vertical="center" wrapText="1"/>
    </xf>
    <xf numFmtId="44" fontId="46" fillId="14" borderId="8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5" fillId="14" borderId="19" xfId="0" applyFont="1" applyFill="1" applyBorder="1" applyAlignment="1">
      <alignment horizontal="center" vertical="center" wrapText="1"/>
    </xf>
    <xf numFmtId="0" fontId="45" fillId="14" borderId="20" xfId="0" applyFont="1" applyFill="1" applyBorder="1" applyAlignment="1">
      <alignment horizontal="center" vertical="center" wrapText="1"/>
    </xf>
    <xf numFmtId="0" fontId="11" fillId="8" borderId="22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6" xfId="0" applyFont="1" applyFill="1" applyBorder="1" applyAlignment="1">
      <alignment horizontal="center" vertical="center" wrapText="1"/>
    </xf>
    <xf numFmtId="0" fontId="46" fillId="13" borderId="0" xfId="0" applyFont="1" applyFill="1" applyBorder="1" applyAlignment="1">
      <alignment horizontal="center" vertical="center" wrapText="1"/>
    </xf>
    <xf numFmtId="0" fontId="46" fillId="14" borderId="22" xfId="0" applyFont="1" applyFill="1" applyBorder="1" applyAlignment="1">
      <alignment horizontal="center" vertical="center" wrapText="1"/>
    </xf>
    <xf numFmtId="0" fontId="46" fillId="14" borderId="23" xfId="0" applyFont="1" applyFill="1" applyBorder="1" applyAlignment="1">
      <alignment horizontal="center" vertical="center" wrapText="1"/>
    </xf>
    <xf numFmtId="44" fontId="46" fillId="14" borderId="23" xfId="0" applyNumberFormat="1" applyFont="1" applyFill="1" applyBorder="1" applyAlignment="1">
      <alignment horizontal="center" vertical="center" wrapText="1"/>
    </xf>
    <xf numFmtId="44" fontId="46" fillId="14" borderId="26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6" borderId="7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2" fillId="0" borderId="11" xfId="0" applyFont="1" applyBorder="1" applyAlignment="1">
      <alignment horizontal="left" vertical="center"/>
    </xf>
    <xf numFmtId="10" fontId="16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16" fillId="6" borderId="1" xfId="0" applyFont="1" applyFill="1" applyBorder="1" applyAlignment="1">
      <alignment horizontal="center"/>
    </xf>
    <xf numFmtId="10" fontId="16" fillId="7" borderId="1" xfId="0" applyNumberFormat="1" applyFont="1" applyFill="1" applyBorder="1" applyAlignment="1">
      <alignment horizontal="center"/>
    </xf>
    <xf numFmtId="10" fontId="2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7" borderId="7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16" fillId="7" borderId="8" xfId="0" applyFont="1" applyFill="1" applyBorder="1" applyAlignment="1">
      <alignment horizontal="center"/>
    </xf>
    <xf numFmtId="0" fontId="25" fillId="0" borderId="1" xfId="0" applyFont="1" applyBorder="1"/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4" fillId="6" borderId="1" xfId="0" applyFont="1" applyFill="1" applyBorder="1" applyAlignment="1">
      <alignment horizontal="center" wrapText="1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/>
    </xf>
    <xf numFmtId="0" fontId="16" fillId="7" borderId="16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17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4" fontId="12" fillId="0" borderId="1" xfId="1" applyFont="1" applyBorder="1" applyAlignment="1">
      <alignment horizontal="center" wrapText="1"/>
    </xf>
    <xf numFmtId="4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44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/>
    </xf>
    <xf numFmtId="0" fontId="14" fillId="8" borderId="11" xfId="2" applyFont="1" applyFill="1" applyBorder="1" applyAlignment="1">
      <alignment horizontal="center" vertical="center"/>
    </xf>
    <xf numFmtId="0" fontId="7" fillId="0" borderId="16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33" fillId="0" borderId="7" xfId="13" applyFont="1" applyBorder="1" applyAlignment="1">
      <alignment horizontal="center" vertical="center"/>
    </xf>
    <xf numFmtId="0" fontId="33" fillId="0" borderId="0" xfId="13" applyFont="1" applyAlignment="1">
      <alignment horizontal="center" vertical="center"/>
    </xf>
    <xf numFmtId="0" fontId="33" fillId="0" borderId="8" xfId="13" applyFont="1" applyBorder="1" applyAlignment="1">
      <alignment horizontal="center" vertical="center"/>
    </xf>
    <xf numFmtId="0" fontId="14" fillId="0" borderId="1" xfId="2" applyFont="1" applyBorder="1" applyAlignment="1">
      <alignment vertical="top"/>
    </xf>
    <xf numFmtId="0" fontId="14" fillId="0" borderId="11" xfId="2" applyFont="1" applyBorder="1" applyAlignment="1">
      <alignment vertical="top"/>
    </xf>
    <xf numFmtId="0" fontId="7" fillId="0" borderId="1" xfId="2" applyFont="1" applyBorder="1" applyAlignment="1">
      <alignment vertical="top"/>
    </xf>
    <xf numFmtId="0" fontId="7" fillId="0" borderId="6" xfId="2" applyFont="1" applyBorder="1" applyAlignment="1">
      <alignment vertical="top"/>
    </xf>
    <xf numFmtId="0" fontId="14" fillId="0" borderId="6" xfId="2" applyFont="1" applyBorder="1" applyAlignment="1">
      <alignment horizontal="center" vertical="top"/>
    </xf>
    <xf numFmtId="0" fontId="14" fillId="0" borderId="2" xfId="2" applyFont="1" applyBorder="1" applyAlignment="1">
      <alignment horizontal="center" vertical="top"/>
    </xf>
    <xf numFmtId="0" fontId="14" fillId="0" borderId="15" xfId="2" applyFont="1" applyBorder="1" applyAlignment="1">
      <alignment horizontal="center" vertical="top"/>
    </xf>
    <xf numFmtId="0" fontId="14" fillId="0" borderId="3" xfId="2" applyFont="1" applyBorder="1" applyAlignment="1">
      <alignment horizontal="center" vertical="top"/>
    </xf>
    <xf numFmtId="0" fontId="33" fillId="0" borderId="10" xfId="13" applyFont="1" applyBorder="1" applyAlignment="1">
      <alignment horizontal="center" vertical="center"/>
    </xf>
    <xf numFmtId="0" fontId="33" fillId="0" borderId="5" xfId="13" applyFont="1" applyBorder="1" applyAlignment="1">
      <alignment horizontal="center" vertical="center"/>
    </xf>
    <xf numFmtId="0" fontId="33" fillId="0" borderId="15" xfId="13" applyFont="1" applyBorder="1" applyAlignment="1">
      <alignment horizontal="center" vertical="center"/>
    </xf>
    <xf numFmtId="0" fontId="19" fillId="0" borderId="10" xfId="0" applyFont="1" applyBorder="1" applyAlignment="1">
      <alignment horizontal="center" wrapText="1"/>
    </xf>
    <xf numFmtId="0" fontId="14" fillId="8" borderId="1" xfId="2" applyFont="1" applyFill="1" applyBorder="1" applyAlignment="1">
      <alignment horizontal="center"/>
    </xf>
    <xf numFmtId="44" fontId="15" fillId="0" borderId="6" xfId="2" applyNumberFormat="1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44" fontId="7" fillId="0" borderId="6" xfId="2" applyNumberFormat="1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14" fillId="8" borderId="1" xfId="2" applyFont="1" applyFill="1" applyBorder="1" applyAlignment="1">
      <alignment horizontal="center" vertical="top" wrapText="1"/>
    </xf>
    <xf numFmtId="0" fontId="7" fillId="0" borderId="10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15" xfId="2" applyFont="1" applyBorder="1" applyAlignment="1">
      <alignment horizontal="center"/>
    </xf>
    <xf numFmtId="0" fontId="14" fillId="8" borderId="9" xfId="2" applyFont="1" applyFill="1" applyBorder="1" applyAlignment="1">
      <alignment horizontal="center"/>
    </xf>
    <xf numFmtId="170" fontId="47" fillId="15" borderId="20" xfId="0" applyNumberFormat="1" applyFont="1" applyFill="1" applyBorder="1" applyAlignment="1">
      <alignment horizontal="center" vertical="center" wrapText="1"/>
    </xf>
    <xf numFmtId="170" fontId="48" fillId="16" borderId="20" xfId="0" applyNumberFormat="1" applyFont="1" applyFill="1" applyBorder="1" applyAlignment="1">
      <alignment horizontal="center" vertical="center" wrapText="1"/>
    </xf>
    <xf numFmtId="0" fontId="46" fillId="13" borderId="7" xfId="0" applyFont="1" applyFill="1" applyBorder="1" applyAlignment="1">
      <alignment horizontal="center" vertical="center" wrapText="1"/>
    </xf>
    <xf numFmtId="0" fontId="46" fillId="13" borderId="8" xfId="0" applyFont="1" applyFill="1" applyBorder="1" applyAlignment="1">
      <alignment horizontal="center" vertical="center" wrapText="1"/>
    </xf>
    <xf numFmtId="0" fontId="46" fillId="13" borderId="10" xfId="0" applyFont="1" applyFill="1" applyBorder="1" applyAlignment="1">
      <alignment horizontal="center" vertical="center" wrapText="1"/>
    </xf>
    <xf numFmtId="0" fontId="46" fillId="13" borderId="5" xfId="0" applyFont="1" applyFill="1" applyBorder="1" applyAlignment="1">
      <alignment horizontal="center" vertical="center" wrapText="1"/>
    </xf>
    <xf numFmtId="0" fontId="46" fillId="13" borderId="15" xfId="0" applyFont="1" applyFill="1" applyBorder="1" applyAlignment="1">
      <alignment horizontal="center" vertical="center" wrapText="1"/>
    </xf>
  </cellXfs>
  <cellStyles count="15">
    <cellStyle name="0,0_x000d__x000a_NA_x000d__x000a_" xfId="5" xr:uid="{00000000-0005-0000-0000-000000000000}"/>
    <cellStyle name="Moeda" xfId="1" builtinId="4"/>
    <cellStyle name="Moeda 2" xfId="3" xr:uid="{00000000-0005-0000-0000-000002000000}"/>
    <cellStyle name="Normal" xfId="0" builtinId="0"/>
    <cellStyle name="Normal 2" xfId="2" xr:uid="{00000000-0005-0000-0000-000004000000}"/>
    <cellStyle name="Normal 2 2" xfId="4" xr:uid="{00000000-0005-0000-0000-000005000000}"/>
    <cellStyle name="Normal 3" xfId="6" xr:uid="{00000000-0005-0000-0000-000006000000}"/>
    <cellStyle name="Normal 4" xfId="7" xr:uid="{00000000-0005-0000-0000-000007000000}"/>
    <cellStyle name="Normal_CASA.POPULAR.2QTOS" xfId="13" xr:uid="{5D8445BA-9326-4E18-9CA3-BB87FC848530}"/>
    <cellStyle name="Normal_ORÇAMENTO GRAVATÁ (NOVO) " xfId="14" xr:uid="{D4CF17F4-0105-481F-A558-4E6437504B85}"/>
    <cellStyle name="Porcentagem 2" xfId="8" xr:uid="{00000000-0005-0000-0000-000009000000}"/>
    <cellStyle name="Separador de milhares 2" xfId="9" xr:uid="{00000000-0005-0000-0000-00000A000000}"/>
    <cellStyle name="Separador de milhares 2 2" xfId="10" xr:uid="{00000000-0005-0000-0000-00000B000000}"/>
    <cellStyle name="Vírgula 2" xfId="11" xr:uid="{00000000-0005-0000-0000-00000C000000}"/>
    <cellStyle name="Vírgula 5" xfId="12" xr:uid="{00000000-0005-0000-0000-00000D000000}"/>
  </cellStyles>
  <dxfs count="0"/>
  <tableStyles count="0" defaultTableStyle="TableStyleMedium2" defaultPivotStyle="PivotStyleLight16"/>
  <colors>
    <mruColors>
      <color rgb="FF789C64"/>
      <color rgb="FFD7E246"/>
      <color rgb="FFFFCC66"/>
      <color rgb="FFEF713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8535</xdr:colOff>
      <xdr:row>1</xdr:row>
      <xdr:rowOff>0</xdr:rowOff>
    </xdr:from>
    <xdr:to>
      <xdr:col>11</xdr:col>
      <xdr:colOff>76835</xdr:colOff>
      <xdr:row>4</xdr:row>
      <xdr:rowOff>104775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8F24CF1F-EF77-435D-8B3B-159FB7FD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72253" y="197224"/>
          <a:ext cx="2721852" cy="6964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838200</xdr:colOff>
      <xdr:row>0</xdr:row>
      <xdr:rowOff>152400</xdr:rowOff>
    </xdr:from>
    <xdr:to>
      <xdr:col>8</xdr:col>
      <xdr:colOff>581660</xdr:colOff>
      <xdr:row>3</xdr:row>
      <xdr:rowOff>152400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C0BD8787-C07E-40B6-8618-77C927287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01125" y="152400"/>
          <a:ext cx="2143760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1144904</xdr:colOff>
      <xdr:row>1</xdr:row>
      <xdr:rowOff>31299</xdr:rowOff>
    </xdr:from>
    <xdr:to>
      <xdr:col>8</xdr:col>
      <xdr:colOff>1078229</xdr:colOff>
      <xdr:row>4</xdr:row>
      <xdr:rowOff>81915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715A960F-A0DE-47D7-98B4-063F76B61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2144" y="221799"/>
          <a:ext cx="2402205" cy="6221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644010</xdr:colOff>
      <xdr:row>0</xdr:row>
      <xdr:rowOff>173355</xdr:rowOff>
    </xdr:from>
    <xdr:to>
      <xdr:col>10</xdr:col>
      <xdr:colOff>341630</xdr:colOff>
      <xdr:row>4</xdr:row>
      <xdr:rowOff>167640</xdr:rowOff>
    </xdr:to>
    <xdr:pic>
      <xdr:nvPicPr>
        <xdr:cNvPr id="3" name="image6.png">
          <a:extLst>
            <a:ext uri="{FF2B5EF4-FFF2-40B4-BE49-F238E27FC236}">
              <a16:creationId xmlns:a16="http://schemas.microsoft.com/office/drawing/2014/main" id="{32B48188-8684-475C-BBF3-E5DD25578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72570" y="173355"/>
          <a:ext cx="2958980" cy="7258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1144904</xdr:colOff>
      <xdr:row>1</xdr:row>
      <xdr:rowOff>31299</xdr:rowOff>
    </xdr:from>
    <xdr:to>
      <xdr:col>8</xdr:col>
      <xdr:colOff>1123949</xdr:colOff>
      <xdr:row>4</xdr:row>
      <xdr:rowOff>104775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8F4791ED-3C47-49AD-8392-E727ED629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2144" y="221799"/>
          <a:ext cx="2402205" cy="6221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803798</xdr:colOff>
      <xdr:row>1</xdr:row>
      <xdr:rowOff>31298</xdr:rowOff>
    </xdr:from>
    <xdr:to>
      <xdr:col>15</xdr:col>
      <xdr:colOff>99732</xdr:colOff>
      <xdr:row>4</xdr:row>
      <xdr:rowOff>127634</xdr:rowOff>
    </xdr:to>
    <xdr:pic>
      <xdr:nvPicPr>
        <xdr:cNvPr id="3" name="image6.png">
          <a:extLst>
            <a:ext uri="{FF2B5EF4-FFF2-40B4-BE49-F238E27FC236}">
              <a16:creationId xmlns:a16="http://schemas.microsoft.com/office/drawing/2014/main" id="{51AC4CB8-56F7-4E79-B490-77E24CA05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44904" y="219557"/>
          <a:ext cx="2514264" cy="6611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517823</xdr:colOff>
      <xdr:row>1</xdr:row>
      <xdr:rowOff>4405</xdr:rowOff>
    </xdr:from>
    <xdr:to>
      <xdr:col>9</xdr:col>
      <xdr:colOff>849329</xdr:colOff>
      <xdr:row>4</xdr:row>
      <xdr:rowOff>77881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F9206341-C1DB-4693-889E-29C98BF71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5611" y="192664"/>
          <a:ext cx="2456142" cy="6382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470648</xdr:colOff>
      <xdr:row>1</xdr:row>
      <xdr:rowOff>56030</xdr:rowOff>
    </xdr:from>
    <xdr:to>
      <xdr:col>13</xdr:col>
      <xdr:colOff>193937</xdr:colOff>
      <xdr:row>5</xdr:row>
      <xdr:rowOff>0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BDEC5FD5-A8AA-475C-86F3-431526AB7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8923" y="217955"/>
          <a:ext cx="2161689" cy="5916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106681</xdr:colOff>
      <xdr:row>1</xdr:row>
      <xdr:rowOff>95251</xdr:rowOff>
    </xdr:from>
    <xdr:to>
      <xdr:col>6</xdr:col>
      <xdr:colOff>975791</xdr:colOff>
      <xdr:row>4</xdr:row>
      <xdr:rowOff>15240</xdr:rowOff>
    </xdr:to>
    <xdr:pic>
      <xdr:nvPicPr>
        <xdr:cNvPr id="3" name="image6.png">
          <a:extLst>
            <a:ext uri="{FF2B5EF4-FFF2-40B4-BE49-F238E27FC236}">
              <a16:creationId xmlns:a16="http://schemas.microsoft.com/office/drawing/2014/main" id="{08FC92DF-7F45-4184-838E-062956CCA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73241" y="285751"/>
          <a:ext cx="1890190" cy="49148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</xdr:row>
      <xdr:rowOff>168255</xdr:rowOff>
    </xdr:from>
    <xdr:to>
      <xdr:col>5</xdr:col>
      <xdr:colOff>1028700</xdr:colOff>
      <xdr:row>4</xdr:row>
      <xdr:rowOff>95250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50340D60-4907-49EA-A719-A1EC37127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29275" y="358755"/>
          <a:ext cx="1647825" cy="4984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152400</xdr:rowOff>
    </xdr:from>
    <xdr:to>
      <xdr:col>5</xdr:col>
      <xdr:colOff>1066800</xdr:colOff>
      <xdr:row>4</xdr:row>
      <xdr:rowOff>47625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3E40A829-9BB3-4247-A77D-5404B4F49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0225" y="342900"/>
          <a:ext cx="1704975" cy="466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RA\GAMELEIRA\COORDENADORIA%20DA%20MULHER\PLANILHA%20OR&#199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COMPARATIVO"/>
      <sheetName val="MEMORIA DE CALCULO"/>
      <sheetName val="DECLARAÇÃO DE ECONOMICIDADE"/>
      <sheetName val="ORÇAMENTO DEFINITIVO"/>
      <sheetName val="ENCARGOS SOCIAIS"/>
      <sheetName val="CRONOGRAMA FÍSICO-FINANCEIRO"/>
      <sheetName val="BDI COM DESONERAÇÃO"/>
      <sheetName val="BDI SEM DESONERAÇÃO"/>
    </sheetNames>
    <sheetDataSet>
      <sheetData sheetId="0">
        <row r="9">
          <cell r="C9" t="str">
            <v>CONTRATAÇÃO DE EMPRESA DE ENGENHARIA PARA REFORMA DO ANEXO DO PRÉDIO DA COORDENADORIA DA MULHER, NO CENTRO DO MUNICÍPIO DE GAMELEIRA-PE</v>
          </cell>
        </row>
        <row r="12">
          <cell r="C12" t="str">
            <v>GAMELEIRA-PE</v>
          </cell>
          <cell r="D12"/>
          <cell r="E12"/>
          <cell r="F12"/>
        </row>
      </sheetData>
      <sheetData sheetId="1">
        <row r="8">
          <cell r="C8" t="str">
            <v>CONTRATAÇÃO DE EMPRESA DE ENGENHARIA PARA REFORMA DO ANEXO DO PRÉDIO DA COORDENADORIA DA MULHER, NO CENTRO DO MUNICÍPIO DE GAMELEIRA-PE</v>
          </cell>
        </row>
        <row r="13">
          <cell r="B13" t="str">
            <v>SERVIÇOS PRELIMINARES</v>
          </cell>
          <cell r="C13"/>
          <cell r="D13"/>
          <cell r="E13"/>
          <cell r="F13"/>
          <cell r="G13"/>
          <cell r="H13"/>
          <cell r="I13"/>
          <cell r="J13"/>
          <cell r="K13"/>
        </row>
        <row r="20">
          <cell r="B20" t="str">
            <v>MOVIMENTAÇÕES DE TERRA</v>
          </cell>
          <cell r="C20"/>
          <cell r="D20"/>
          <cell r="E20"/>
          <cell r="F20"/>
          <cell r="G20"/>
          <cell r="H20"/>
          <cell r="I20"/>
          <cell r="J20"/>
          <cell r="K20"/>
        </row>
      </sheetData>
      <sheetData sheetId="2"/>
      <sheetData sheetId="3">
        <row r="9">
          <cell r="E9" t="str">
            <v>TABELA SINAPI 07/2022, SEINFRA 027 E ORSE 06/2022</v>
          </cell>
        </row>
      </sheetData>
      <sheetData sheetId="4"/>
      <sheetData sheetId="5">
        <row r="8">
          <cell r="B8" t="str">
            <v>CONTRATAÇÃO DE EMPRESA DE ENGENHARIA PARA REFORMA DO ANEXO DO PRÉDIO DA COORDENADORIA DA MULHER, NO CENTRO DO MUNICÍPIO DE GAMELEIRA-PE</v>
          </cell>
        </row>
      </sheetData>
      <sheetData sheetId="6">
        <row r="29">
          <cell r="F29">
            <v>0.290659</v>
          </cell>
        </row>
      </sheetData>
      <sheetData sheetId="7">
        <row r="29">
          <cell r="F29">
            <v>0.228773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app.orcafascio.com/v2023/orc/orcamentos/672cb6397411ef0665add36f/compositions/879f6b08-fdcd-4de3-8c1a-4583d056dc14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5D8FB-176C-4AC3-8878-F8AE3FEF3248}">
  <dimension ref="A1:J113"/>
  <sheetViews>
    <sheetView topLeftCell="A52" workbookViewId="0">
      <selection activeCell="E69" sqref="E69"/>
    </sheetView>
  </sheetViews>
  <sheetFormatPr defaultRowHeight="14.4" x14ac:dyDescent="0.3"/>
  <cols>
    <col min="1" max="2" width="11.109375" style="158" bestFit="1" customWidth="1"/>
    <col min="3" max="3" width="14.6640625" style="158" bestFit="1" customWidth="1"/>
    <col min="4" max="4" width="66.6640625" style="158" bestFit="1" customWidth="1"/>
    <col min="5" max="5" width="8.88671875" style="158" bestFit="1"/>
    <col min="6" max="10" width="14.44140625" style="158" bestFit="1" customWidth="1"/>
    <col min="11" max="16384" width="8.88671875" style="158"/>
  </cols>
  <sheetData>
    <row r="1" spans="1:10" x14ac:dyDescent="0.3">
      <c r="A1" s="163"/>
      <c r="B1" s="163"/>
      <c r="C1" s="163"/>
      <c r="D1" s="163" t="s">
        <v>199</v>
      </c>
      <c r="E1" s="243" t="s">
        <v>200</v>
      </c>
      <c r="F1" s="243"/>
      <c r="G1" s="243" t="s">
        <v>201</v>
      </c>
      <c r="H1" s="243"/>
      <c r="I1" s="243" t="s">
        <v>767</v>
      </c>
      <c r="J1" s="243"/>
    </row>
    <row r="2" spans="1:10" ht="79.95" customHeight="1" x14ac:dyDescent="0.3">
      <c r="A2" s="164"/>
      <c r="B2" s="164"/>
      <c r="C2" s="164"/>
      <c r="D2" s="164" t="s">
        <v>925</v>
      </c>
      <c r="E2" s="241" t="s">
        <v>939</v>
      </c>
      <c r="F2" s="241"/>
      <c r="G2" s="241" t="s">
        <v>202</v>
      </c>
      <c r="H2" s="241"/>
      <c r="I2" s="241" t="s">
        <v>940</v>
      </c>
      <c r="J2" s="241"/>
    </row>
    <row r="3" spans="1:10" x14ac:dyDescent="0.3">
      <c r="A3" s="244" t="s">
        <v>203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30" customHeight="1" x14ac:dyDescent="0.3">
      <c r="A4" s="165" t="s">
        <v>91</v>
      </c>
      <c r="B4" s="166" t="s">
        <v>204</v>
      </c>
      <c r="C4" s="165" t="s">
        <v>205</v>
      </c>
      <c r="D4" s="165" t="s">
        <v>206</v>
      </c>
      <c r="E4" s="167" t="s">
        <v>207</v>
      </c>
      <c r="F4" s="166" t="s">
        <v>208</v>
      </c>
      <c r="G4" s="166" t="s">
        <v>209</v>
      </c>
      <c r="H4" s="166" t="s">
        <v>210</v>
      </c>
      <c r="I4" s="166" t="s">
        <v>211</v>
      </c>
      <c r="J4" s="166" t="s">
        <v>212</v>
      </c>
    </row>
    <row r="5" spans="1:10" ht="24" customHeight="1" x14ac:dyDescent="0.3">
      <c r="A5" s="168" t="s">
        <v>213</v>
      </c>
      <c r="B5" s="168" t="s">
        <v>768</v>
      </c>
      <c r="C5" s="168"/>
      <c r="D5" s="168" t="s">
        <v>13</v>
      </c>
      <c r="E5" s="169"/>
      <c r="F5" s="170">
        <v>1</v>
      </c>
      <c r="G5" s="170" t="s">
        <v>498</v>
      </c>
      <c r="H5" s="171">
        <v>4481.53</v>
      </c>
      <c r="I5" s="171">
        <v>4481.53</v>
      </c>
      <c r="J5" s="172">
        <v>4.0790014882362349E-2</v>
      </c>
    </row>
    <row r="6" spans="1:10" ht="39" customHeight="1" x14ac:dyDescent="0.3">
      <c r="A6" s="173" t="s">
        <v>214</v>
      </c>
      <c r="B6" s="173" t="s">
        <v>215</v>
      </c>
      <c r="C6" s="173" t="s">
        <v>19</v>
      </c>
      <c r="D6" s="173" t="s">
        <v>168</v>
      </c>
      <c r="E6" s="174" t="s">
        <v>216</v>
      </c>
      <c r="F6" s="175">
        <v>2</v>
      </c>
      <c r="G6" s="176">
        <v>468.17</v>
      </c>
      <c r="H6" s="176">
        <v>575.28</v>
      </c>
      <c r="I6" s="176">
        <v>1150.56</v>
      </c>
      <c r="J6" s="177">
        <v>1.0472173459298682E-2</v>
      </c>
    </row>
    <row r="7" spans="1:10" ht="25.95" customHeight="1" x14ac:dyDescent="0.3">
      <c r="A7" s="173" t="s">
        <v>217</v>
      </c>
      <c r="B7" s="173" t="s">
        <v>220</v>
      </c>
      <c r="C7" s="173" t="s">
        <v>19</v>
      </c>
      <c r="D7" s="173" t="s">
        <v>170</v>
      </c>
      <c r="E7" s="174" t="s">
        <v>221</v>
      </c>
      <c r="F7" s="175">
        <v>0.37</v>
      </c>
      <c r="G7" s="176">
        <v>63.43</v>
      </c>
      <c r="H7" s="176">
        <v>77.94</v>
      </c>
      <c r="I7" s="176">
        <v>28.83</v>
      </c>
      <c r="J7" s="177">
        <v>2.6240505565253532E-4</v>
      </c>
    </row>
    <row r="8" spans="1:10" ht="39" customHeight="1" x14ac:dyDescent="0.3">
      <c r="A8" s="173" t="s">
        <v>219</v>
      </c>
      <c r="B8" s="173" t="s">
        <v>941</v>
      </c>
      <c r="C8" s="173" t="s">
        <v>19</v>
      </c>
      <c r="D8" s="173" t="s">
        <v>865</v>
      </c>
      <c r="E8" s="174" t="s">
        <v>130</v>
      </c>
      <c r="F8" s="175">
        <v>33.6</v>
      </c>
      <c r="G8" s="176">
        <v>69.34</v>
      </c>
      <c r="H8" s="176">
        <v>85.2</v>
      </c>
      <c r="I8" s="176">
        <v>2862.72</v>
      </c>
      <c r="J8" s="177">
        <v>2.6055920947541653E-2</v>
      </c>
    </row>
    <row r="9" spans="1:10" ht="25.95" customHeight="1" x14ac:dyDescent="0.3">
      <c r="A9" s="173" t="s">
        <v>222</v>
      </c>
      <c r="B9" s="173" t="s">
        <v>942</v>
      </c>
      <c r="C9" s="173" t="s">
        <v>19</v>
      </c>
      <c r="D9" s="173" t="s">
        <v>866</v>
      </c>
      <c r="E9" s="174" t="s">
        <v>216</v>
      </c>
      <c r="F9" s="175">
        <v>69.75</v>
      </c>
      <c r="G9" s="176">
        <v>5.13</v>
      </c>
      <c r="H9" s="176">
        <v>6.3</v>
      </c>
      <c r="I9" s="176">
        <v>439.42</v>
      </c>
      <c r="J9" s="177">
        <v>3.9995154198694781E-3</v>
      </c>
    </row>
    <row r="10" spans="1:10" ht="24" customHeight="1" x14ac:dyDescent="0.3">
      <c r="A10" s="168" t="s">
        <v>223</v>
      </c>
      <c r="B10" s="168" t="s">
        <v>768</v>
      </c>
      <c r="C10" s="168"/>
      <c r="D10" s="168" t="s">
        <v>123</v>
      </c>
      <c r="E10" s="169"/>
      <c r="F10" s="170">
        <v>1</v>
      </c>
      <c r="G10" s="170" t="s">
        <v>498</v>
      </c>
      <c r="H10" s="171">
        <v>4026.19</v>
      </c>
      <c r="I10" s="171">
        <v>4026.19</v>
      </c>
      <c r="J10" s="172">
        <v>3.6645598717227924E-2</v>
      </c>
    </row>
    <row r="11" spans="1:10" ht="24" customHeight="1" x14ac:dyDescent="0.3">
      <c r="A11" s="173" t="s">
        <v>224</v>
      </c>
      <c r="B11" s="173" t="s">
        <v>225</v>
      </c>
      <c r="C11" s="173" t="s">
        <v>19</v>
      </c>
      <c r="D11" s="173" t="s">
        <v>769</v>
      </c>
      <c r="E11" s="174" t="s">
        <v>221</v>
      </c>
      <c r="F11" s="175">
        <v>6.54</v>
      </c>
      <c r="G11" s="176">
        <v>95.25</v>
      </c>
      <c r="H11" s="176">
        <v>117.04</v>
      </c>
      <c r="I11" s="176">
        <v>765.44</v>
      </c>
      <c r="J11" s="177">
        <v>6.9668860838944368E-3</v>
      </c>
    </row>
    <row r="12" spans="1:10" ht="25.95" customHeight="1" x14ac:dyDescent="0.3">
      <c r="A12" s="173" t="s">
        <v>226</v>
      </c>
      <c r="B12" s="173" t="s">
        <v>943</v>
      </c>
      <c r="C12" s="173" t="s">
        <v>19</v>
      </c>
      <c r="D12" s="173" t="s">
        <v>870</v>
      </c>
      <c r="E12" s="174" t="s">
        <v>221</v>
      </c>
      <c r="F12" s="175">
        <v>3.16</v>
      </c>
      <c r="G12" s="176">
        <v>27.43</v>
      </c>
      <c r="H12" s="176">
        <v>33.700000000000003</v>
      </c>
      <c r="I12" s="176">
        <v>106.49</v>
      </c>
      <c r="J12" s="177">
        <v>9.6925127909949652E-4</v>
      </c>
    </row>
    <row r="13" spans="1:10" ht="25.95" customHeight="1" x14ac:dyDescent="0.3">
      <c r="A13" s="173" t="s">
        <v>944</v>
      </c>
      <c r="B13" s="173" t="s">
        <v>227</v>
      </c>
      <c r="C13" s="173" t="s">
        <v>19</v>
      </c>
      <c r="D13" s="173" t="s">
        <v>228</v>
      </c>
      <c r="E13" s="174" t="s">
        <v>221</v>
      </c>
      <c r="F13" s="175">
        <v>31.59</v>
      </c>
      <c r="G13" s="176">
        <v>81.260000000000005</v>
      </c>
      <c r="H13" s="176">
        <v>99.85</v>
      </c>
      <c r="I13" s="176">
        <v>3154.26</v>
      </c>
      <c r="J13" s="177">
        <v>2.8709461354233991E-2</v>
      </c>
    </row>
    <row r="14" spans="1:10" ht="24" customHeight="1" x14ac:dyDescent="0.3">
      <c r="A14" s="168" t="s">
        <v>229</v>
      </c>
      <c r="B14" s="168" t="s">
        <v>768</v>
      </c>
      <c r="C14" s="168"/>
      <c r="D14" s="168" t="s">
        <v>171</v>
      </c>
      <c r="E14" s="169"/>
      <c r="F14" s="170">
        <v>1</v>
      </c>
      <c r="G14" s="170" t="s">
        <v>498</v>
      </c>
      <c r="H14" s="171">
        <v>17458.14</v>
      </c>
      <c r="I14" s="171">
        <v>17458.14</v>
      </c>
      <c r="J14" s="172">
        <v>0.15890059654144129</v>
      </c>
    </row>
    <row r="15" spans="1:10" ht="39" customHeight="1" x14ac:dyDescent="0.3">
      <c r="A15" s="173" t="s">
        <v>230</v>
      </c>
      <c r="B15" s="173" t="s">
        <v>945</v>
      </c>
      <c r="C15" s="173" t="s">
        <v>19</v>
      </c>
      <c r="D15" s="173" t="s">
        <v>874</v>
      </c>
      <c r="E15" s="174" t="s">
        <v>216</v>
      </c>
      <c r="F15" s="175">
        <v>10.41</v>
      </c>
      <c r="G15" s="176">
        <v>41.66</v>
      </c>
      <c r="H15" s="176">
        <v>51.19</v>
      </c>
      <c r="I15" s="176">
        <v>532.88</v>
      </c>
      <c r="J15" s="177">
        <v>4.8501701719085334E-3</v>
      </c>
    </row>
    <row r="16" spans="1:10" ht="39" customHeight="1" x14ac:dyDescent="0.3">
      <c r="A16" s="173" t="s">
        <v>231</v>
      </c>
      <c r="B16" s="173" t="s">
        <v>946</v>
      </c>
      <c r="C16" s="173" t="s">
        <v>218</v>
      </c>
      <c r="D16" s="173" t="s">
        <v>926</v>
      </c>
      <c r="E16" s="174" t="s">
        <v>221</v>
      </c>
      <c r="F16" s="175">
        <v>3.43</v>
      </c>
      <c r="G16" s="176">
        <v>2439.65</v>
      </c>
      <c r="H16" s="176">
        <v>2997.84</v>
      </c>
      <c r="I16" s="176">
        <v>10282.59</v>
      </c>
      <c r="J16" s="177">
        <v>9.3590135317454137E-2</v>
      </c>
    </row>
    <row r="17" spans="1:10" ht="39" customHeight="1" x14ac:dyDescent="0.3">
      <c r="A17" s="173" t="s">
        <v>232</v>
      </c>
      <c r="B17" s="173" t="s">
        <v>947</v>
      </c>
      <c r="C17" s="173" t="s">
        <v>218</v>
      </c>
      <c r="D17" s="173" t="s">
        <v>927</v>
      </c>
      <c r="E17" s="174" t="s">
        <v>221</v>
      </c>
      <c r="F17" s="175">
        <v>6.21</v>
      </c>
      <c r="G17" s="176">
        <v>837.24</v>
      </c>
      <c r="H17" s="176">
        <v>1028.8</v>
      </c>
      <c r="I17" s="176">
        <v>6388.84</v>
      </c>
      <c r="J17" s="177">
        <v>5.8149979734829813E-2</v>
      </c>
    </row>
    <row r="18" spans="1:10" ht="25.95" customHeight="1" x14ac:dyDescent="0.3">
      <c r="A18" s="173" t="s">
        <v>233</v>
      </c>
      <c r="B18" s="173" t="s">
        <v>770</v>
      </c>
      <c r="C18" s="173" t="s">
        <v>19</v>
      </c>
      <c r="D18" s="173" t="s">
        <v>764</v>
      </c>
      <c r="E18" s="174" t="s">
        <v>130</v>
      </c>
      <c r="F18" s="175">
        <v>8.1199999999999992</v>
      </c>
      <c r="G18" s="176">
        <v>25.44</v>
      </c>
      <c r="H18" s="176">
        <v>31.26</v>
      </c>
      <c r="I18" s="176">
        <v>253.83</v>
      </c>
      <c r="J18" s="177">
        <v>2.3103113172488047E-3</v>
      </c>
    </row>
    <row r="19" spans="1:10" ht="24" customHeight="1" x14ac:dyDescent="0.3">
      <c r="A19" s="168" t="s">
        <v>234</v>
      </c>
      <c r="B19" s="168" t="s">
        <v>768</v>
      </c>
      <c r="C19" s="168"/>
      <c r="D19" s="168" t="s">
        <v>126</v>
      </c>
      <c r="E19" s="169"/>
      <c r="F19" s="170">
        <v>1</v>
      </c>
      <c r="G19" s="170" t="s">
        <v>498</v>
      </c>
      <c r="H19" s="171">
        <v>21941.4</v>
      </c>
      <c r="I19" s="171">
        <v>21941.4</v>
      </c>
      <c r="J19" s="172">
        <v>0.1997063575475039</v>
      </c>
    </row>
    <row r="20" spans="1:10" ht="52.05" customHeight="1" x14ac:dyDescent="0.3">
      <c r="A20" s="173" t="s">
        <v>235</v>
      </c>
      <c r="B20" s="173" t="s">
        <v>236</v>
      </c>
      <c r="C20" s="173" t="s">
        <v>19</v>
      </c>
      <c r="D20" s="173" t="s">
        <v>128</v>
      </c>
      <c r="E20" s="174" t="s">
        <v>216</v>
      </c>
      <c r="F20" s="175">
        <v>102.27</v>
      </c>
      <c r="G20" s="176">
        <v>92.76</v>
      </c>
      <c r="H20" s="176">
        <v>113.98</v>
      </c>
      <c r="I20" s="176">
        <v>11656.73</v>
      </c>
      <c r="J20" s="177">
        <v>0.10609729047438701</v>
      </c>
    </row>
    <row r="21" spans="1:10" ht="52.05" customHeight="1" x14ac:dyDescent="0.3">
      <c r="A21" s="173" t="s">
        <v>948</v>
      </c>
      <c r="B21" s="173" t="s">
        <v>237</v>
      </c>
      <c r="C21" s="173" t="s">
        <v>19</v>
      </c>
      <c r="D21" s="173" t="s">
        <v>949</v>
      </c>
      <c r="E21" s="174" t="s">
        <v>216</v>
      </c>
      <c r="F21" s="175">
        <v>220.2</v>
      </c>
      <c r="G21" s="176">
        <v>4.6399999999999997</v>
      </c>
      <c r="H21" s="176">
        <v>5.7</v>
      </c>
      <c r="I21" s="176">
        <v>1255.1400000000001</v>
      </c>
      <c r="J21" s="177">
        <v>1.1424040289688629E-2</v>
      </c>
    </row>
    <row r="22" spans="1:10" ht="52.05" customHeight="1" x14ac:dyDescent="0.3">
      <c r="A22" s="173" t="s">
        <v>950</v>
      </c>
      <c r="B22" s="173" t="s">
        <v>771</v>
      </c>
      <c r="C22" s="173" t="s">
        <v>19</v>
      </c>
      <c r="D22" s="173" t="s">
        <v>766</v>
      </c>
      <c r="E22" s="174" t="s">
        <v>216</v>
      </c>
      <c r="F22" s="175">
        <v>220.2</v>
      </c>
      <c r="G22" s="176">
        <v>26.26</v>
      </c>
      <c r="H22" s="176">
        <v>32.26</v>
      </c>
      <c r="I22" s="176">
        <v>7103.65</v>
      </c>
      <c r="J22" s="177">
        <v>6.4656041400837055E-2</v>
      </c>
    </row>
    <row r="23" spans="1:10" ht="39" customHeight="1" x14ac:dyDescent="0.3">
      <c r="A23" s="173" t="s">
        <v>951</v>
      </c>
      <c r="B23" s="173" t="s">
        <v>952</v>
      </c>
      <c r="C23" s="173" t="s">
        <v>19</v>
      </c>
      <c r="D23" s="173" t="s">
        <v>890</v>
      </c>
      <c r="E23" s="174" t="s">
        <v>216</v>
      </c>
      <c r="F23" s="175">
        <v>6.72</v>
      </c>
      <c r="G23" s="176">
        <v>233.23</v>
      </c>
      <c r="H23" s="176">
        <v>286.58999999999997</v>
      </c>
      <c r="I23" s="176">
        <v>1925.88</v>
      </c>
      <c r="J23" s="177">
        <v>1.7528985382591213E-2</v>
      </c>
    </row>
    <row r="24" spans="1:10" ht="24" customHeight="1" x14ac:dyDescent="0.3">
      <c r="A24" s="168" t="s">
        <v>238</v>
      </c>
      <c r="B24" s="168" t="s">
        <v>768</v>
      </c>
      <c r="C24" s="168"/>
      <c r="D24" s="168" t="s">
        <v>131</v>
      </c>
      <c r="E24" s="169"/>
      <c r="F24" s="170">
        <v>1</v>
      </c>
      <c r="G24" s="170" t="s">
        <v>498</v>
      </c>
      <c r="H24" s="171">
        <v>23106.16</v>
      </c>
      <c r="I24" s="171">
        <v>23106.16</v>
      </c>
      <c r="J24" s="172">
        <v>0.21030777664642333</v>
      </c>
    </row>
    <row r="25" spans="1:10" ht="52.05" customHeight="1" x14ac:dyDescent="0.3">
      <c r="A25" s="173" t="s">
        <v>239</v>
      </c>
      <c r="B25" s="173" t="s">
        <v>378</v>
      </c>
      <c r="C25" s="173" t="s">
        <v>19</v>
      </c>
      <c r="D25" s="173" t="s">
        <v>379</v>
      </c>
      <c r="E25" s="174" t="s">
        <v>216</v>
      </c>
      <c r="F25" s="175">
        <v>63.18</v>
      </c>
      <c r="G25" s="176">
        <v>52.36</v>
      </c>
      <c r="H25" s="176">
        <v>64.33</v>
      </c>
      <c r="I25" s="176">
        <v>4064.36</v>
      </c>
      <c r="J25" s="177">
        <v>3.6993014637250722E-2</v>
      </c>
    </row>
    <row r="26" spans="1:10" ht="39" customHeight="1" x14ac:dyDescent="0.3">
      <c r="A26" s="173" t="s">
        <v>240</v>
      </c>
      <c r="B26" s="173" t="s">
        <v>953</v>
      </c>
      <c r="C26" s="173" t="s">
        <v>19</v>
      </c>
      <c r="D26" s="173" t="s">
        <v>891</v>
      </c>
      <c r="E26" s="174" t="s">
        <v>216</v>
      </c>
      <c r="F26" s="175">
        <v>63.18</v>
      </c>
      <c r="G26" s="176">
        <v>38.380000000000003</v>
      </c>
      <c r="H26" s="176">
        <v>47.16</v>
      </c>
      <c r="I26" s="176">
        <v>2979.56</v>
      </c>
      <c r="J26" s="177">
        <v>2.7119375914674577E-2</v>
      </c>
    </row>
    <row r="27" spans="1:10" ht="39" customHeight="1" x14ac:dyDescent="0.3">
      <c r="A27" s="173" t="s">
        <v>241</v>
      </c>
      <c r="B27" s="173" t="s">
        <v>954</v>
      </c>
      <c r="C27" s="173" t="s">
        <v>19</v>
      </c>
      <c r="D27" s="173" t="s">
        <v>892</v>
      </c>
      <c r="E27" s="174" t="s">
        <v>216</v>
      </c>
      <c r="F27" s="175">
        <v>54.6</v>
      </c>
      <c r="G27" s="176">
        <v>68.040000000000006</v>
      </c>
      <c r="H27" s="176">
        <v>83.6</v>
      </c>
      <c r="I27" s="176">
        <v>4564.5600000000004</v>
      </c>
      <c r="J27" s="177">
        <v>4.1545737801919405E-2</v>
      </c>
    </row>
    <row r="28" spans="1:10" ht="39" customHeight="1" x14ac:dyDescent="0.3">
      <c r="A28" s="173" t="s">
        <v>955</v>
      </c>
      <c r="B28" s="173" t="s">
        <v>956</v>
      </c>
      <c r="C28" s="173" t="s">
        <v>19</v>
      </c>
      <c r="D28" s="173" t="s">
        <v>893</v>
      </c>
      <c r="E28" s="174" t="s">
        <v>216</v>
      </c>
      <c r="F28" s="175">
        <v>8.58</v>
      </c>
      <c r="G28" s="176">
        <v>78.13</v>
      </c>
      <c r="H28" s="176">
        <v>96</v>
      </c>
      <c r="I28" s="176">
        <v>823.68</v>
      </c>
      <c r="J28" s="177">
        <v>7.4969752424516225E-3</v>
      </c>
    </row>
    <row r="29" spans="1:10" ht="39" customHeight="1" x14ac:dyDescent="0.3">
      <c r="A29" s="173" t="s">
        <v>957</v>
      </c>
      <c r="B29" s="173" t="s">
        <v>958</v>
      </c>
      <c r="C29" s="173" t="s">
        <v>19</v>
      </c>
      <c r="D29" s="173" t="s">
        <v>894</v>
      </c>
      <c r="E29" s="174" t="s">
        <v>216</v>
      </c>
      <c r="F29" s="175">
        <v>85.29</v>
      </c>
      <c r="G29" s="176">
        <v>99.81</v>
      </c>
      <c r="H29" s="176">
        <v>122.64</v>
      </c>
      <c r="I29" s="176">
        <v>10459.959999999999</v>
      </c>
      <c r="J29" s="177">
        <v>9.5204522577984493E-2</v>
      </c>
    </row>
    <row r="30" spans="1:10" ht="25.95" customHeight="1" x14ac:dyDescent="0.3">
      <c r="A30" s="173" t="s">
        <v>959</v>
      </c>
      <c r="B30" s="173" t="s">
        <v>960</v>
      </c>
      <c r="C30" s="173" t="s">
        <v>19</v>
      </c>
      <c r="D30" s="173" t="s">
        <v>895</v>
      </c>
      <c r="E30" s="174" t="s">
        <v>130</v>
      </c>
      <c r="F30" s="175">
        <v>1.2</v>
      </c>
      <c r="G30" s="176">
        <v>145.16</v>
      </c>
      <c r="H30" s="176">
        <v>178.37</v>
      </c>
      <c r="I30" s="176">
        <v>214.04</v>
      </c>
      <c r="J30" s="177">
        <v>1.9481504721425131E-3</v>
      </c>
    </row>
    <row r="31" spans="1:10" ht="24" customHeight="1" x14ac:dyDescent="0.3">
      <c r="A31" s="168" t="s">
        <v>242</v>
      </c>
      <c r="B31" s="168" t="s">
        <v>768</v>
      </c>
      <c r="C31" s="168"/>
      <c r="D31" s="168" t="s">
        <v>165</v>
      </c>
      <c r="E31" s="169"/>
      <c r="F31" s="170">
        <v>1</v>
      </c>
      <c r="G31" s="170" t="s">
        <v>498</v>
      </c>
      <c r="H31" s="171">
        <v>9556.06</v>
      </c>
      <c r="I31" s="171">
        <v>9556.06</v>
      </c>
      <c r="J31" s="172">
        <v>8.6977400489731752E-2</v>
      </c>
    </row>
    <row r="32" spans="1:10" ht="52.05" customHeight="1" x14ac:dyDescent="0.3">
      <c r="A32" s="173" t="s">
        <v>243</v>
      </c>
      <c r="B32" s="173" t="s">
        <v>961</v>
      </c>
      <c r="C32" s="173" t="s">
        <v>19</v>
      </c>
      <c r="D32" s="173" t="s">
        <v>901</v>
      </c>
      <c r="E32" s="174" t="s">
        <v>216</v>
      </c>
      <c r="F32" s="175">
        <v>63.75</v>
      </c>
      <c r="G32" s="176">
        <v>25.36</v>
      </c>
      <c r="H32" s="176">
        <v>31.16</v>
      </c>
      <c r="I32" s="176">
        <v>1986.45</v>
      </c>
      <c r="J32" s="177">
        <v>1.8080281748212929E-2</v>
      </c>
    </row>
    <row r="33" spans="1:10" ht="52.05" customHeight="1" x14ac:dyDescent="0.3">
      <c r="A33" s="173" t="s">
        <v>244</v>
      </c>
      <c r="B33" s="173" t="s">
        <v>962</v>
      </c>
      <c r="C33" s="173" t="s">
        <v>19</v>
      </c>
      <c r="D33" s="173" t="s">
        <v>903</v>
      </c>
      <c r="E33" s="174" t="s">
        <v>216</v>
      </c>
      <c r="F33" s="175">
        <v>63.75</v>
      </c>
      <c r="G33" s="176">
        <v>57.86</v>
      </c>
      <c r="H33" s="176">
        <v>71.09</v>
      </c>
      <c r="I33" s="176">
        <v>4531.9799999999996</v>
      </c>
      <c r="J33" s="177">
        <v>4.124920097524027E-2</v>
      </c>
    </row>
    <row r="34" spans="1:10" ht="39" customHeight="1" x14ac:dyDescent="0.3">
      <c r="A34" s="173" t="s">
        <v>245</v>
      </c>
      <c r="B34" s="173" t="s">
        <v>963</v>
      </c>
      <c r="C34" s="173" t="s">
        <v>19</v>
      </c>
      <c r="D34" s="173" t="s">
        <v>904</v>
      </c>
      <c r="E34" s="174" t="s">
        <v>130</v>
      </c>
      <c r="F34" s="175">
        <v>7.5</v>
      </c>
      <c r="G34" s="176">
        <v>89.46</v>
      </c>
      <c r="H34" s="176">
        <v>109.92</v>
      </c>
      <c r="I34" s="176">
        <v>824.4</v>
      </c>
      <c r="J34" s="177">
        <v>7.5035285424887308E-3</v>
      </c>
    </row>
    <row r="35" spans="1:10" ht="39" customHeight="1" x14ac:dyDescent="0.3">
      <c r="A35" s="173" t="s">
        <v>246</v>
      </c>
      <c r="B35" s="173" t="s">
        <v>964</v>
      </c>
      <c r="C35" s="173" t="s">
        <v>19</v>
      </c>
      <c r="D35" s="173" t="s">
        <v>905</v>
      </c>
      <c r="E35" s="174" t="s">
        <v>130</v>
      </c>
      <c r="F35" s="175">
        <v>17</v>
      </c>
      <c r="G35" s="176">
        <v>105.95</v>
      </c>
      <c r="H35" s="176">
        <v>130.19</v>
      </c>
      <c r="I35" s="176">
        <v>2213.23</v>
      </c>
      <c r="J35" s="177">
        <v>2.0144389223789826E-2</v>
      </c>
    </row>
    <row r="36" spans="1:10" ht="24" customHeight="1" x14ac:dyDescent="0.3">
      <c r="A36" s="168" t="s">
        <v>247</v>
      </c>
      <c r="B36" s="168" t="s">
        <v>768</v>
      </c>
      <c r="C36" s="168"/>
      <c r="D36" s="168" t="s">
        <v>173</v>
      </c>
      <c r="E36" s="169"/>
      <c r="F36" s="170">
        <v>1</v>
      </c>
      <c r="G36" s="170" t="s">
        <v>498</v>
      </c>
      <c r="H36" s="171">
        <v>4678.47</v>
      </c>
      <c r="I36" s="171">
        <v>4678.47</v>
      </c>
      <c r="J36" s="172">
        <v>4.2582524478623547E-2</v>
      </c>
    </row>
    <row r="37" spans="1:10" ht="39" customHeight="1" x14ac:dyDescent="0.3">
      <c r="A37" s="173" t="s">
        <v>248</v>
      </c>
      <c r="B37" s="173" t="s">
        <v>249</v>
      </c>
      <c r="C37" s="173" t="s">
        <v>19</v>
      </c>
      <c r="D37" s="173" t="s">
        <v>174</v>
      </c>
      <c r="E37" s="174" t="s">
        <v>216</v>
      </c>
      <c r="F37" s="175">
        <v>63.18</v>
      </c>
      <c r="G37" s="176">
        <v>60.27</v>
      </c>
      <c r="H37" s="176">
        <v>74.05</v>
      </c>
      <c r="I37" s="176">
        <v>4678.47</v>
      </c>
      <c r="J37" s="177">
        <v>4.2582524478623547E-2</v>
      </c>
    </row>
    <row r="38" spans="1:10" ht="24" customHeight="1" x14ac:dyDescent="0.3">
      <c r="A38" s="168" t="s">
        <v>250</v>
      </c>
      <c r="B38" s="168" t="s">
        <v>768</v>
      </c>
      <c r="C38" s="168"/>
      <c r="D38" s="168" t="s">
        <v>928</v>
      </c>
      <c r="E38" s="169"/>
      <c r="F38" s="170">
        <v>1</v>
      </c>
      <c r="G38" s="170" t="s">
        <v>498</v>
      </c>
      <c r="H38" s="171">
        <v>10421.17</v>
      </c>
      <c r="I38" s="171">
        <v>10421.17</v>
      </c>
      <c r="J38" s="172">
        <v>9.4851463538485295E-2</v>
      </c>
    </row>
    <row r="39" spans="1:10" ht="25.95" customHeight="1" x14ac:dyDescent="0.3">
      <c r="A39" s="173" t="s">
        <v>251</v>
      </c>
      <c r="B39" s="173" t="s">
        <v>965</v>
      </c>
      <c r="C39" s="173" t="s">
        <v>19</v>
      </c>
      <c r="D39" s="173" t="s">
        <v>908</v>
      </c>
      <c r="E39" s="174" t="s">
        <v>216</v>
      </c>
      <c r="F39" s="175">
        <v>228.24</v>
      </c>
      <c r="G39" s="176">
        <v>14.98</v>
      </c>
      <c r="H39" s="176">
        <v>18.399999999999999</v>
      </c>
      <c r="I39" s="176">
        <v>4199.6099999999997</v>
      </c>
      <c r="J39" s="177">
        <v>3.822403384561026E-2</v>
      </c>
    </row>
    <row r="40" spans="1:10" ht="25.95" customHeight="1" x14ac:dyDescent="0.3">
      <c r="A40" s="173" t="s">
        <v>966</v>
      </c>
      <c r="B40" s="173" t="s">
        <v>252</v>
      </c>
      <c r="C40" s="173" t="s">
        <v>19</v>
      </c>
      <c r="D40" s="173" t="s">
        <v>180</v>
      </c>
      <c r="E40" s="174" t="s">
        <v>216</v>
      </c>
      <c r="F40" s="175">
        <v>228.24</v>
      </c>
      <c r="G40" s="176">
        <v>17.809999999999999</v>
      </c>
      <c r="H40" s="176">
        <v>21.88</v>
      </c>
      <c r="I40" s="176">
        <v>4993.8900000000003</v>
      </c>
      <c r="J40" s="177">
        <v>4.5453416003213301E-2</v>
      </c>
    </row>
    <row r="41" spans="1:10" ht="25.95" customHeight="1" x14ac:dyDescent="0.3">
      <c r="A41" s="173" t="s">
        <v>967</v>
      </c>
      <c r="B41" s="173" t="s">
        <v>968</v>
      </c>
      <c r="C41" s="173" t="s">
        <v>19</v>
      </c>
      <c r="D41" s="173" t="s">
        <v>911</v>
      </c>
      <c r="E41" s="174" t="s">
        <v>216</v>
      </c>
      <c r="F41" s="175">
        <v>175.44</v>
      </c>
      <c r="G41" s="176">
        <v>4.78</v>
      </c>
      <c r="H41" s="176">
        <v>5.87</v>
      </c>
      <c r="I41" s="176">
        <v>1029.83</v>
      </c>
      <c r="J41" s="177">
        <v>9.3733124683541592E-3</v>
      </c>
    </row>
    <row r="42" spans="1:10" ht="52.05" customHeight="1" x14ac:dyDescent="0.3">
      <c r="A42" s="173" t="s">
        <v>969</v>
      </c>
      <c r="B42" s="173" t="s">
        <v>253</v>
      </c>
      <c r="C42" s="173" t="s">
        <v>19</v>
      </c>
      <c r="D42" s="173" t="s">
        <v>176</v>
      </c>
      <c r="E42" s="174" t="s">
        <v>216</v>
      </c>
      <c r="F42" s="175">
        <v>1.92</v>
      </c>
      <c r="G42" s="176">
        <v>27.61</v>
      </c>
      <c r="H42" s="176">
        <v>33.92</v>
      </c>
      <c r="I42" s="176">
        <v>65.12</v>
      </c>
      <c r="J42" s="177">
        <v>5.9270958113399582E-4</v>
      </c>
    </row>
    <row r="43" spans="1:10" ht="52.05" customHeight="1" x14ac:dyDescent="0.3">
      <c r="A43" s="173" t="s">
        <v>970</v>
      </c>
      <c r="B43" s="173" t="s">
        <v>971</v>
      </c>
      <c r="C43" s="173" t="s">
        <v>19</v>
      </c>
      <c r="D43" s="173" t="s">
        <v>918</v>
      </c>
      <c r="E43" s="174" t="s">
        <v>216</v>
      </c>
      <c r="F43" s="175">
        <v>1.92</v>
      </c>
      <c r="G43" s="176">
        <v>56.26</v>
      </c>
      <c r="H43" s="176">
        <v>69.13</v>
      </c>
      <c r="I43" s="176">
        <v>132.72</v>
      </c>
      <c r="J43" s="177">
        <v>1.2079916401735861E-3</v>
      </c>
    </row>
    <row r="44" spans="1:10" ht="24" customHeight="1" x14ac:dyDescent="0.3">
      <c r="A44" s="168" t="s">
        <v>254</v>
      </c>
      <c r="B44" s="168" t="s">
        <v>768</v>
      </c>
      <c r="C44" s="168"/>
      <c r="D44" s="168" t="s">
        <v>175</v>
      </c>
      <c r="E44" s="169"/>
      <c r="F44" s="170">
        <v>1</v>
      </c>
      <c r="G44" s="170" t="s">
        <v>498</v>
      </c>
      <c r="H44" s="171">
        <v>4493.42</v>
      </c>
      <c r="I44" s="171">
        <v>4493.42</v>
      </c>
      <c r="J44" s="172">
        <v>4.0898235351030703E-2</v>
      </c>
    </row>
    <row r="45" spans="1:10" ht="64.95" customHeight="1" x14ac:dyDescent="0.3">
      <c r="A45" s="173" t="s">
        <v>255</v>
      </c>
      <c r="B45" s="173" t="s">
        <v>972</v>
      </c>
      <c r="C45" s="173" t="s">
        <v>19</v>
      </c>
      <c r="D45" s="173" t="s">
        <v>915</v>
      </c>
      <c r="E45" s="174" t="s">
        <v>22</v>
      </c>
      <c r="F45" s="175">
        <v>2</v>
      </c>
      <c r="G45" s="176">
        <v>986.44</v>
      </c>
      <c r="H45" s="176">
        <v>1212.1300000000001</v>
      </c>
      <c r="I45" s="176">
        <v>2424.2600000000002</v>
      </c>
      <c r="J45" s="177">
        <v>2.2065143261054986E-2</v>
      </c>
    </row>
    <row r="46" spans="1:10" ht="78" customHeight="1" x14ac:dyDescent="0.3">
      <c r="A46" s="173" t="s">
        <v>256</v>
      </c>
      <c r="B46" s="173" t="s">
        <v>973</v>
      </c>
      <c r="C46" s="173" t="s">
        <v>19</v>
      </c>
      <c r="D46" s="173" t="s">
        <v>916</v>
      </c>
      <c r="E46" s="174" t="s">
        <v>216</v>
      </c>
      <c r="F46" s="175">
        <v>1.5</v>
      </c>
      <c r="G46" s="176">
        <v>389.03</v>
      </c>
      <c r="H46" s="176">
        <v>478.04</v>
      </c>
      <c r="I46" s="176">
        <v>717.06</v>
      </c>
      <c r="J46" s="177">
        <v>6.5265407286232034E-3</v>
      </c>
    </row>
    <row r="47" spans="1:10" ht="25.95" customHeight="1" x14ac:dyDescent="0.3">
      <c r="A47" s="173" t="s">
        <v>257</v>
      </c>
      <c r="B47" s="173" t="s">
        <v>772</v>
      </c>
      <c r="C47" s="173" t="s">
        <v>19</v>
      </c>
      <c r="D47" s="173" t="s">
        <v>762</v>
      </c>
      <c r="E47" s="174" t="s">
        <v>216</v>
      </c>
      <c r="F47" s="175">
        <v>1.92</v>
      </c>
      <c r="G47" s="176">
        <v>573.1</v>
      </c>
      <c r="H47" s="176">
        <v>704.22</v>
      </c>
      <c r="I47" s="176">
        <v>1352.1</v>
      </c>
      <c r="J47" s="177">
        <v>1.2306551361352515E-2</v>
      </c>
    </row>
    <row r="48" spans="1:10" ht="24" customHeight="1" x14ac:dyDescent="0.3">
      <c r="A48" s="168" t="s">
        <v>258</v>
      </c>
      <c r="B48" s="168" t="s">
        <v>768</v>
      </c>
      <c r="C48" s="168"/>
      <c r="D48" s="168" t="s">
        <v>132</v>
      </c>
      <c r="E48" s="169"/>
      <c r="F48" s="170">
        <v>1</v>
      </c>
      <c r="G48" s="170" t="s">
        <v>498</v>
      </c>
      <c r="H48" s="171">
        <v>9705.77</v>
      </c>
      <c r="I48" s="171">
        <v>9705.77</v>
      </c>
      <c r="J48" s="172">
        <v>8.8340031807169872E-2</v>
      </c>
    </row>
    <row r="49" spans="1:10" ht="25.95" customHeight="1" x14ac:dyDescent="0.3">
      <c r="A49" s="173" t="s">
        <v>259</v>
      </c>
      <c r="B49" s="173" t="s">
        <v>262</v>
      </c>
      <c r="C49" s="173" t="s">
        <v>19</v>
      </c>
      <c r="D49" s="173" t="s">
        <v>974</v>
      </c>
      <c r="E49" s="174" t="s">
        <v>22</v>
      </c>
      <c r="F49" s="175">
        <v>4</v>
      </c>
      <c r="G49" s="176">
        <v>15.13</v>
      </c>
      <c r="H49" s="176">
        <v>18.59</v>
      </c>
      <c r="I49" s="176">
        <v>74.36</v>
      </c>
      <c r="J49" s="177">
        <v>6.7681026494354922E-4</v>
      </c>
    </row>
    <row r="50" spans="1:10" ht="78" customHeight="1" x14ac:dyDescent="0.3">
      <c r="A50" s="173" t="s">
        <v>260</v>
      </c>
      <c r="B50" s="173" t="s">
        <v>975</v>
      </c>
      <c r="C50" s="173" t="s">
        <v>218</v>
      </c>
      <c r="D50" s="173" t="s">
        <v>929</v>
      </c>
      <c r="E50" s="174" t="s">
        <v>22</v>
      </c>
      <c r="F50" s="175">
        <v>2</v>
      </c>
      <c r="G50" s="176">
        <v>179.89</v>
      </c>
      <c r="H50" s="176">
        <v>221.04</v>
      </c>
      <c r="I50" s="176">
        <v>442.08</v>
      </c>
      <c r="J50" s="177">
        <v>4.02372622278435E-3</v>
      </c>
    </row>
    <row r="51" spans="1:10" ht="64.95" customHeight="1" x14ac:dyDescent="0.3">
      <c r="A51" s="173" t="s">
        <v>261</v>
      </c>
      <c r="B51" s="173" t="s">
        <v>976</v>
      </c>
      <c r="C51" s="173" t="s">
        <v>218</v>
      </c>
      <c r="D51" s="173" t="s">
        <v>930</v>
      </c>
      <c r="E51" s="174" t="s">
        <v>22</v>
      </c>
      <c r="F51" s="175">
        <v>8</v>
      </c>
      <c r="G51" s="176">
        <v>168.93</v>
      </c>
      <c r="H51" s="176">
        <v>207.58</v>
      </c>
      <c r="I51" s="176">
        <v>1660.64</v>
      </c>
      <c r="J51" s="177">
        <v>1.5114822463365461E-2</v>
      </c>
    </row>
    <row r="52" spans="1:10" ht="64.95" customHeight="1" x14ac:dyDescent="0.3">
      <c r="A52" s="173" t="s">
        <v>263</v>
      </c>
      <c r="B52" s="173" t="s">
        <v>977</v>
      </c>
      <c r="C52" s="173" t="s">
        <v>218</v>
      </c>
      <c r="D52" s="173" t="s">
        <v>931</v>
      </c>
      <c r="E52" s="174" t="s">
        <v>22</v>
      </c>
      <c r="F52" s="175">
        <v>4</v>
      </c>
      <c r="G52" s="176">
        <v>152.18</v>
      </c>
      <c r="H52" s="176">
        <v>186.99</v>
      </c>
      <c r="I52" s="176">
        <v>747.96</v>
      </c>
      <c r="J52" s="177">
        <v>6.8077865218824241E-3</v>
      </c>
    </row>
    <row r="53" spans="1:10" ht="52.05" customHeight="1" x14ac:dyDescent="0.3">
      <c r="A53" s="173" t="s">
        <v>264</v>
      </c>
      <c r="B53" s="173" t="s">
        <v>978</v>
      </c>
      <c r="C53" s="173" t="s">
        <v>218</v>
      </c>
      <c r="D53" s="173" t="s">
        <v>979</v>
      </c>
      <c r="E53" s="174" t="s">
        <v>268</v>
      </c>
      <c r="F53" s="175">
        <v>2</v>
      </c>
      <c r="G53" s="176">
        <v>311.82</v>
      </c>
      <c r="H53" s="176">
        <v>383.16</v>
      </c>
      <c r="I53" s="176">
        <v>766.32</v>
      </c>
      <c r="J53" s="177">
        <v>6.97489567282868E-3</v>
      </c>
    </row>
    <row r="54" spans="1:10" ht="25.95" customHeight="1" x14ac:dyDescent="0.3">
      <c r="A54" s="173" t="s">
        <v>266</v>
      </c>
      <c r="B54" s="173" t="s">
        <v>980</v>
      </c>
      <c r="C54" s="173" t="s">
        <v>218</v>
      </c>
      <c r="D54" s="173" t="s">
        <v>919</v>
      </c>
      <c r="E54" s="174" t="s">
        <v>268</v>
      </c>
      <c r="F54" s="175">
        <v>11</v>
      </c>
      <c r="G54" s="176">
        <v>101.07</v>
      </c>
      <c r="H54" s="176">
        <v>124.19</v>
      </c>
      <c r="I54" s="176">
        <v>1366.09</v>
      </c>
      <c r="J54" s="177">
        <v>1.2433885621795766E-2</v>
      </c>
    </row>
    <row r="55" spans="1:10" ht="39" customHeight="1" x14ac:dyDescent="0.3">
      <c r="A55" s="173" t="s">
        <v>267</v>
      </c>
      <c r="B55" s="173" t="s">
        <v>981</v>
      </c>
      <c r="C55" s="173" t="s">
        <v>218</v>
      </c>
      <c r="D55" s="173" t="s">
        <v>920</v>
      </c>
      <c r="E55" s="174" t="s">
        <v>22</v>
      </c>
      <c r="F55" s="175">
        <v>14</v>
      </c>
      <c r="G55" s="176">
        <v>73.150000000000006</v>
      </c>
      <c r="H55" s="176">
        <v>89.88</v>
      </c>
      <c r="I55" s="176">
        <v>1258.32</v>
      </c>
      <c r="J55" s="177">
        <v>1.1452984031519189E-2</v>
      </c>
    </row>
    <row r="56" spans="1:10" ht="39" customHeight="1" x14ac:dyDescent="0.3">
      <c r="A56" s="173" t="s">
        <v>269</v>
      </c>
      <c r="B56" s="173" t="s">
        <v>270</v>
      </c>
      <c r="C56" s="173" t="s">
        <v>19</v>
      </c>
      <c r="D56" s="173" t="s">
        <v>179</v>
      </c>
      <c r="E56" s="174" t="s">
        <v>130</v>
      </c>
      <c r="F56" s="175">
        <v>600</v>
      </c>
      <c r="G56" s="176">
        <v>4.5999999999999996</v>
      </c>
      <c r="H56" s="176">
        <v>5.65</v>
      </c>
      <c r="I56" s="176">
        <v>3390</v>
      </c>
      <c r="J56" s="177">
        <v>3.0855121008050455E-2</v>
      </c>
    </row>
    <row r="57" spans="1:10" x14ac:dyDescent="0.3">
      <c r="A57" s="178"/>
      <c r="B57" s="178"/>
      <c r="C57" s="178"/>
      <c r="D57" s="178"/>
      <c r="E57" s="178"/>
      <c r="F57" s="178"/>
      <c r="G57" s="178"/>
      <c r="H57" s="178"/>
      <c r="I57" s="178"/>
      <c r="J57" s="178"/>
    </row>
    <row r="58" spans="1:10" x14ac:dyDescent="0.3">
      <c r="A58" s="240"/>
      <c r="B58" s="240"/>
      <c r="C58" s="240"/>
      <c r="D58" s="179"/>
      <c r="E58" s="180"/>
      <c r="F58" s="241" t="s">
        <v>271</v>
      </c>
      <c r="G58" s="240"/>
      <c r="H58" s="242">
        <v>89420.37</v>
      </c>
      <c r="I58" s="240"/>
      <c r="J58" s="240"/>
    </row>
    <row r="59" spans="1:10" x14ac:dyDescent="0.3">
      <c r="A59" s="240"/>
      <c r="B59" s="240"/>
      <c r="C59" s="240"/>
      <c r="D59" s="179"/>
      <c r="E59" s="180"/>
      <c r="F59" s="241" t="s">
        <v>272</v>
      </c>
      <c r="G59" s="240"/>
      <c r="H59" s="242">
        <v>20447.939999999999</v>
      </c>
      <c r="I59" s="240"/>
      <c r="J59" s="240"/>
    </row>
    <row r="60" spans="1:10" x14ac:dyDescent="0.3">
      <c r="A60" s="240"/>
      <c r="B60" s="240"/>
      <c r="C60" s="240"/>
      <c r="D60" s="179"/>
      <c r="E60" s="180"/>
      <c r="F60" s="241" t="s">
        <v>273</v>
      </c>
      <c r="G60" s="240"/>
      <c r="H60" s="242">
        <v>109868.31</v>
      </c>
      <c r="I60" s="240"/>
      <c r="J60" s="240"/>
    </row>
    <row r="61" spans="1:10" ht="60" customHeight="1" x14ac:dyDescent="0.3">
      <c r="A61" s="181"/>
      <c r="B61" s="181"/>
      <c r="C61" s="181"/>
      <c r="D61" s="181"/>
      <c r="E61" s="181"/>
      <c r="F61" s="181"/>
      <c r="G61" s="181"/>
      <c r="H61" s="181"/>
      <c r="I61" s="181"/>
      <c r="J61" s="181"/>
    </row>
    <row r="99" ht="39" customHeight="1" x14ac:dyDescent="0.3"/>
    <row r="100" ht="39" customHeight="1" x14ac:dyDescent="0.3"/>
    <row r="101" ht="64.95" customHeight="1" x14ac:dyDescent="0.3"/>
    <row r="102" ht="25.95" customHeight="1" x14ac:dyDescent="0.3"/>
    <row r="103" ht="39" customHeight="1" x14ac:dyDescent="0.3"/>
    <row r="104" ht="24" customHeight="1" x14ac:dyDescent="0.3"/>
    <row r="105" ht="25.95" customHeight="1" x14ac:dyDescent="0.3"/>
    <row r="106" ht="52.05" customHeight="1" x14ac:dyDescent="0.3"/>
    <row r="107" ht="25.95" customHeight="1" x14ac:dyDescent="0.3"/>
    <row r="112" ht="60" customHeight="1" x14ac:dyDescent="0.3"/>
    <row r="113" ht="70.05" customHeight="1" x14ac:dyDescent="0.3"/>
  </sheetData>
  <mergeCells count="16">
    <mergeCell ref="A60:C60"/>
    <mergeCell ref="F60:G60"/>
    <mergeCell ref="H60:J60"/>
    <mergeCell ref="E1:F1"/>
    <mergeCell ref="G1:H1"/>
    <mergeCell ref="I1:J1"/>
    <mergeCell ref="E2:F2"/>
    <mergeCell ref="G2:H2"/>
    <mergeCell ref="I2:J2"/>
    <mergeCell ref="A3:J3"/>
    <mergeCell ref="A58:C58"/>
    <mergeCell ref="F58:G58"/>
    <mergeCell ref="H58:J58"/>
    <mergeCell ref="A59:C59"/>
    <mergeCell ref="F59:G59"/>
    <mergeCell ref="H59:J5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34B85-768E-43AB-9173-E887DCB7DB7A}">
  <dimension ref="A1:J61"/>
  <sheetViews>
    <sheetView view="pageBreakPreview" topLeftCell="A52" zoomScale="85" zoomScaleNormal="100" zoomScaleSheetLayoutView="85" workbookViewId="0">
      <selection activeCell="A62" sqref="A62:XFD62"/>
    </sheetView>
  </sheetViews>
  <sheetFormatPr defaultRowHeight="14.4" x14ac:dyDescent="0.3"/>
  <cols>
    <col min="1" max="2" width="11.109375" style="158" bestFit="1" customWidth="1"/>
    <col min="3" max="3" width="14.6640625" style="158" bestFit="1" customWidth="1"/>
    <col min="4" max="4" width="66.6640625" style="158" bestFit="1" customWidth="1"/>
    <col min="5" max="5" width="8.88671875" style="158" bestFit="1"/>
    <col min="6" max="10" width="14.44140625" style="158" bestFit="1" customWidth="1"/>
    <col min="11" max="16384" width="8.88671875" style="158"/>
  </cols>
  <sheetData>
    <row r="1" spans="1:10" x14ac:dyDescent="0.3">
      <c r="A1" s="163"/>
      <c r="B1" s="163"/>
      <c r="C1" s="163"/>
      <c r="D1" s="163" t="s">
        <v>199</v>
      </c>
      <c r="E1" s="243" t="s">
        <v>200</v>
      </c>
      <c r="F1" s="243"/>
      <c r="G1" s="243" t="s">
        <v>201</v>
      </c>
      <c r="H1" s="243"/>
      <c r="I1" s="243" t="s">
        <v>767</v>
      </c>
      <c r="J1" s="243"/>
    </row>
    <row r="2" spans="1:10" ht="79.95" customHeight="1" x14ac:dyDescent="0.3">
      <c r="A2" s="164"/>
      <c r="B2" s="164"/>
      <c r="C2" s="164"/>
      <c r="D2" s="164" t="s">
        <v>925</v>
      </c>
      <c r="E2" s="241" t="s">
        <v>939</v>
      </c>
      <c r="F2" s="241"/>
      <c r="G2" s="241" t="s">
        <v>274</v>
      </c>
      <c r="H2" s="241"/>
      <c r="I2" s="241" t="s">
        <v>982</v>
      </c>
      <c r="J2" s="241"/>
    </row>
    <row r="3" spans="1:10" x14ac:dyDescent="0.3">
      <c r="A3" s="244" t="s">
        <v>203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30" customHeight="1" x14ac:dyDescent="0.3">
      <c r="A4" s="165" t="s">
        <v>91</v>
      </c>
      <c r="B4" s="166" t="s">
        <v>204</v>
      </c>
      <c r="C4" s="165" t="s">
        <v>205</v>
      </c>
      <c r="D4" s="165" t="s">
        <v>206</v>
      </c>
      <c r="E4" s="167" t="s">
        <v>207</v>
      </c>
      <c r="F4" s="166" t="s">
        <v>208</v>
      </c>
      <c r="G4" s="166" t="s">
        <v>209</v>
      </c>
      <c r="H4" s="166" t="s">
        <v>210</v>
      </c>
      <c r="I4" s="166" t="s">
        <v>211</v>
      </c>
      <c r="J4" s="166" t="s">
        <v>212</v>
      </c>
    </row>
    <row r="5" spans="1:10" ht="24" customHeight="1" x14ac:dyDescent="0.3">
      <c r="A5" s="168" t="s">
        <v>213</v>
      </c>
      <c r="B5" s="168" t="s">
        <v>768</v>
      </c>
      <c r="C5" s="168"/>
      <c r="D5" s="168" t="s">
        <v>13</v>
      </c>
      <c r="E5" s="169"/>
      <c r="F5" s="170">
        <v>1</v>
      </c>
      <c r="G5" s="170" t="s">
        <v>498</v>
      </c>
      <c r="H5" s="171">
        <v>4518.76</v>
      </c>
      <c r="I5" s="171">
        <v>4518.76</v>
      </c>
      <c r="J5" s="172">
        <v>4.057952325193679E-2</v>
      </c>
    </row>
    <row r="6" spans="1:10" ht="39" customHeight="1" x14ac:dyDescent="0.3">
      <c r="A6" s="173" t="s">
        <v>214</v>
      </c>
      <c r="B6" s="173" t="s">
        <v>215</v>
      </c>
      <c r="C6" s="173" t="s">
        <v>19</v>
      </c>
      <c r="D6" s="173" t="s">
        <v>168</v>
      </c>
      <c r="E6" s="174" t="s">
        <v>216</v>
      </c>
      <c r="F6" s="175">
        <v>2</v>
      </c>
      <c r="G6" s="176">
        <v>464.7</v>
      </c>
      <c r="H6" s="176">
        <v>599.78</v>
      </c>
      <c r="I6" s="176">
        <v>1199.56</v>
      </c>
      <c r="J6" s="177">
        <v>1.0772329778986556E-2</v>
      </c>
    </row>
    <row r="7" spans="1:10" ht="25.95" customHeight="1" x14ac:dyDescent="0.3">
      <c r="A7" s="173" t="s">
        <v>217</v>
      </c>
      <c r="B7" s="173" t="s">
        <v>220</v>
      </c>
      <c r="C7" s="173" t="s">
        <v>19</v>
      </c>
      <c r="D7" s="173" t="s">
        <v>170</v>
      </c>
      <c r="E7" s="174" t="s">
        <v>221</v>
      </c>
      <c r="F7" s="175">
        <v>0.37</v>
      </c>
      <c r="G7" s="176">
        <v>58.57</v>
      </c>
      <c r="H7" s="176">
        <v>75.59</v>
      </c>
      <c r="I7" s="176">
        <v>27.96</v>
      </c>
      <c r="J7" s="177">
        <v>2.5108734921176442E-4</v>
      </c>
    </row>
    <row r="8" spans="1:10" ht="39" customHeight="1" x14ac:dyDescent="0.3">
      <c r="A8" s="173" t="s">
        <v>219</v>
      </c>
      <c r="B8" s="173" t="s">
        <v>941</v>
      </c>
      <c r="C8" s="173" t="s">
        <v>19</v>
      </c>
      <c r="D8" s="173" t="s">
        <v>865</v>
      </c>
      <c r="E8" s="174" t="s">
        <v>130</v>
      </c>
      <c r="F8" s="175">
        <v>33.6</v>
      </c>
      <c r="G8" s="176">
        <v>66.069999999999993</v>
      </c>
      <c r="H8" s="176">
        <v>85.27</v>
      </c>
      <c r="I8" s="176">
        <v>2865.07</v>
      </c>
      <c r="J8" s="177">
        <v>2.5728999699790769E-2</v>
      </c>
    </row>
    <row r="9" spans="1:10" ht="25.95" customHeight="1" x14ac:dyDescent="0.3">
      <c r="A9" s="173" t="s">
        <v>222</v>
      </c>
      <c r="B9" s="173" t="s">
        <v>942</v>
      </c>
      <c r="C9" s="173" t="s">
        <v>19</v>
      </c>
      <c r="D9" s="173" t="s">
        <v>866</v>
      </c>
      <c r="E9" s="174" t="s">
        <v>216</v>
      </c>
      <c r="F9" s="175">
        <v>69.75</v>
      </c>
      <c r="G9" s="176">
        <v>4.74</v>
      </c>
      <c r="H9" s="176">
        <v>6.11</v>
      </c>
      <c r="I9" s="176">
        <v>426.17</v>
      </c>
      <c r="J9" s="177">
        <v>3.8271064239476984E-3</v>
      </c>
    </row>
    <row r="10" spans="1:10" ht="24" customHeight="1" x14ac:dyDescent="0.3">
      <c r="A10" s="168" t="s">
        <v>223</v>
      </c>
      <c r="B10" s="168" t="s">
        <v>768</v>
      </c>
      <c r="C10" s="168"/>
      <c r="D10" s="168" t="s">
        <v>123</v>
      </c>
      <c r="E10" s="169"/>
      <c r="F10" s="170">
        <v>1</v>
      </c>
      <c r="G10" s="170" t="s">
        <v>498</v>
      </c>
      <c r="H10" s="171">
        <v>4083.77</v>
      </c>
      <c r="I10" s="171">
        <v>4083.77</v>
      </c>
      <c r="J10" s="172">
        <v>3.6673211162036021E-2</v>
      </c>
    </row>
    <row r="11" spans="1:10" ht="24" customHeight="1" x14ac:dyDescent="0.3">
      <c r="A11" s="173" t="s">
        <v>224</v>
      </c>
      <c r="B11" s="173" t="s">
        <v>225</v>
      </c>
      <c r="C11" s="173" t="s">
        <v>19</v>
      </c>
      <c r="D11" s="173" t="s">
        <v>769</v>
      </c>
      <c r="E11" s="174" t="s">
        <v>221</v>
      </c>
      <c r="F11" s="175">
        <v>6.54</v>
      </c>
      <c r="G11" s="176">
        <v>88.05</v>
      </c>
      <c r="H11" s="176">
        <v>113.64</v>
      </c>
      <c r="I11" s="176">
        <v>743.2</v>
      </c>
      <c r="J11" s="177">
        <v>6.6741100834829519E-3</v>
      </c>
    </row>
    <row r="12" spans="1:10" ht="25.95" customHeight="1" x14ac:dyDescent="0.3">
      <c r="A12" s="173" t="s">
        <v>226</v>
      </c>
      <c r="B12" s="173" t="s">
        <v>943</v>
      </c>
      <c r="C12" s="173" t="s">
        <v>19</v>
      </c>
      <c r="D12" s="173" t="s">
        <v>870</v>
      </c>
      <c r="E12" s="174" t="s">
        <v>221</v>
      </c>
      <c r="F12" s="175">
        <v>3.16</v>
      </c>
      <c r="G12" s="176">
        <v>25.55</v>
      </c>
      <c r="H12" s="176">
        <v>32.97</v>
      </c>
      <c r="I12" s="176">
        <v>104.18</v>
      </c>
      <c r="J12" s="177">
        <v>9.355608026066387E-4</v>
      </c>
    </row>
    <row r="13" spans="1:10" ht="25.95" customHeight="1" x14ac:dyDescent="0.3">
      <c r="A13" s="173" t="s">
        <v>944</v>
      </c>
      <c r="B13" s="173" t="s">
        <v>227</v>
      </c>
      <c r="C13" s="173" t="s">
        <v>19</v>
      </c>
      <c r="D13" s="173" t="s">
        <v>228</v>
      </c>
      <c r="E13" s="174" t="s">
        <v>221</v>
      </c>
      <c r="F13" s="175">
        <v>31.59</v>
      </c>
      <c r="G13" s="176">
        <v>79.38</v>
      </c>
      <c r="H13" s="176">
        <v>102.45</v>
      </c>
      <c r="I13" s="176">
        <v>3236.39</v>
      </c>
      <c r="J13" s="177">
        <v>2.9063540275946435E-2</v>
      </c>
    </row>
    <row r="14" spans="1:10" ht="24" customHeight="1" x14ac:dyDescent="0.3">
      <c r="A14" s="168" t="s">
        <v>229</v>
      </c>
      <c r="B14" s="168" t="s">
        <v>768</v>
      </c>
      <c r="C14" s="168"/>
      <c r="D14" s="168" t="s">
        <v>171</v>
      </c>
      <c r="E14" s="169"/>
      <c r="F14" s="170">
        <v>1</v>
      </c>
      <c r="G14" s="170" t="s">
        <v>498</v>
      </c>
      <c r="H14" s="171">
        <v>17766.86</v>
      </c>
      <c r="I14" s="171">
        <v>17766.86</v>
      </c>
      <c r="J14" s="172">
        <v>0.15955056442119203</v>
      </c>
    </row>
    <row r="15" spans="1:10" ht="39" customHeight="1" x14ac:dyDescent="0.3">
      <c r="A15" s="173" t="s">
        <v>230</v>
      </c>
      <c r="B15" s="173" t="s">
        <v>945</v>
      </c>
      <c r="C15" s="173" t="s">
        <v>19</v>
      </c>
      <c r="D15" s="173" t="s">
        <v>874</v>
      </c>
      <c r="E15" s="174" t="s">
        <v>216</v>
      </c>
      <c r="F15" s="175">
        <v>10.41</v>
      </c>
      <c r="G15" s="176">
        <v>40.18</v>
      </c>
      <c r="H15" s="176">
        <v>51.86</v>
      </c>
      <c r="I15" s="176">
        <v>539.86</v>
      </c>
      <c r="J15" s="177">
        <v>4.8480692541295828E-3</v>
      </c>
    </row>
    <row r="16" spans="1:10" ht="39" customHeight="1" x14ac:dyDescent="0.3">
      <c r="A16" s="173" t="s">
        <v>231</v>
      </c>
      <c r="B16" s="173" t="s">
        <v>946</v>
      </c>
      <c r="C16" s="173" t="s">
        <v>218</v>
      </c>
      <c r="D16" s="173" t="s">
        <v>926</v>
      </c>
      <c r="E16" s="174" t="s">
        <v>221</v>
      </c>
      <c r="F16" s="175">
        <v>3.43</v>
      </c>
      <c r="G16" s="176">
        <v>2388.5700000000002</v>
      </c>
      <c r="H16" s="176">
        <v>3082.92</v>
      </c>
      <c r="I16" s="176">
        <v>10574.41</v>
      </c>
      <c r="J16" s="177">
        <v>9.496067869736674E-2</v>
      </c>
    </row>
    <row r="17" spans="1:10" ht="39" customHeight="1" x14ac:dyDescent="0.3">
      <c r="A17" s="173" t="s">
        <v>232</v>
      </c>
      <c r="B17" s="173" t="s">
        <v>947</v>
      </c>
      <c r="C17" s="173" t="s">
        <v>218</v>
      </c>
      <c r="D17" s="173" t="s">
        <v>927</v>
      </c>
      <c r="E17" s="174" t="s">
        <v>221</v>
      </c>
      <c r="F17" s="175">
        <v>6.21</v>
      </c>
      <c r="G17" s="176">
        <v>797.45</v>
      </c>
      <c r="H17" s="176">
        <v>1029.26</v>
      </c>
      <c r="I17" s="176">
        <v>6391.7</v>
      </c>
      <c r="J17" s="177">
        <v>5.7398963160115689E-2</v>
      </c>
    </row>
    <row r="18" spans="1:10" ht="25.95" customHeight="1" x14ac:dyDescent="0.3">
      <c r="A18" s="173" t="s">
        <v>233</v>
      </c>
      <c r="B18" s="173" t="s">
        <v>770</v>
      </c>
      <c r="C18" s="173" t="s">
        <v>19</v>
      </c>
      <c r="D18" s="173" t="s">
        <v>764</v>
      </c>
      <c r="E18" s="174" t="s">
        <v>130</v>
      </c>
      <c r="F18" s="175">
        <v>8.1199999999999992</v>
      </c>
      <c r="G18" s="176">
        <v>24.9</v>
      </c>
      <c r="H18" s="176">
        <v>32.130000000000003</v>
      </c>
      <c r="I18" s="176">
        <v>260.89</v>
      </c>
      <c r="J18" s="177">
        <v>2.342853309580015E-3</v>
      </c>
    </row>
    <row r="19" spans="1:10" ht="24" customHeight="1" x14ac:dyDescent="0.3">
      <c r="A19" s="168" t="s">
        <v>234</v>
      </c>
      <c r="B19" s="168" t="s">
        <v>768</v>
      </c>
      <c r="C19" s="168"/>
      <c r="D19" s="168" t="s">
        <v>126</v>
      </c>
      <c r="E19" s="169"/>
      <c r="F19" s="170">
        <v>1</v>
      </c>
      <c r="G19" s="170" t="s">
        <v>498</v>
      </c>
      <c r="H19" s="171">
        <v>21868.38</v>
      </c>
      <c r="I19" s="171">
        <v>21868.38</v>
      </c>
      <c r="J19" s="172">
        <v>0.19638317474090003</v>
      </c>
    </row>
    <row r="20" spans="1:10" ht="52.05" customHeight="1" x14ac:dyDescent="0.3">
      <c r="A20" s="173" t="s">
        <v>235</v>
      </c>
      <c r="B20" s="173" t="s">
        <v>236</v>
      </c>
      <c r="C20" s="173" t="s">
        <v>19</v>
      </c>
      <c r="D20" s="173" t="s">
        <v>128</v>
      </c>
      <c r="E20" s="174" t="s">
        <v>216</v>
      </c>
      <c r="F20" s="175">
        <v>102.27</v>
      </c>
      <c r="G20" s="176">
        <v>87.31</v>
      </c>
      <c r="H20" s="176">
        <v>112.69</v>
      </c>
      <c r="I20" s="176">
        <v>11524.8</v>
      </c>
      <c r="J20" s="177">
        <v>0.10349540351200796</v>
      </c>
    </row>
    <row r="21" spans="1:10" ht="52.05" customHeight="1" x14ac:dyDescent="0.3">
      <c r="A21" s="173" t="s">
        <v>948</v>
      </c>
      <c r="B21" s="173" t="s">
        <v>237</v>
      </c>
      <c r="C21" s="173" t="s">
        <v>19</v>
      </c>
      <c r="D21" s="173" t="s">
        <v>949</v>
      </c>
      <c r="E21" s="174" t="s">
        <v>216</v>
      </c>
      <c r="F21" s="175">
        <v>220.2</v>
      </c>
      <c r="G21" s="176">
        <v>4.3899999999999997</v>
      </c>
      <c r="H21" s="176">
        <v>5.66</v>
      </c>
      <c r="I21" s="176">
        <v>1246.33</v>
      </c>
      <c r="J21" s="177">
        <v>1.1192335334159455E-2</v>
      </c>
    </row>
    <row r="22" spans="1:10" ht="52.05" customHeight="1" x14ac:dyDescent="0.3">
      <c r="A22" s="173" t="s">
        <v>950</v>
      </c>
      <c r="B22" s="173" t="s">
        <v>771</v>
      </c>
      <c r="C22" s="173" t="s">
        <v>19</v>
      </c>
      <c r="D22" s="173" t="s">
        <v>766</v>
      </c>
      <c r="E22" s="174" t="s">
        <v>216</v>
      </c>
      <c r="F22" s="175">
        <v>220.2</v>
      </c>
      <c r="G22" s="176">
        <v>25.11</v>
      </c>
      <c r="H22" s="176">
        <v>32.4</v>
      </c>
      <c r="I22" s="176">
        <v>7134.48</v>
      </c>
      <c r="J22" s="177">
        <v>6.406930154521992E-2</v>
      </c>
    </row>
    <row r="23" spans="1:10" ht="39" customHeight="1" x14ac:dyDescent="0.3">
      <c r="A23" s="173" t="s">
        <v>951</v>
      </c>
      <c r="B23" s="173" t="s">
        <v>952</v>
      </c>
      <c r="C23" s="173" t="s">
        <v>19</v>
      </c>
      <c r="D23" s="173" t="s">
        <v>890</v>
      </c>
      <c r="E23" s="174" t="s">
        <v>216</v>
      </c>
      <c r="F23" s="175">
        <v>6.72</v>
      </c>
      <c r="G23" s="176">
        <v>226.3</v>
      </c>
      <c r="H23" s="176">
        <v>292.08</v>
      </c>
      <c r="I23" s="176">
        <v>1962.77</v>
      </c>
      <c r="J23" s="177">
        <v>1.7626134349512691E-2</v>
      </c>
    </row>
    <row r="24" spans="1:10" ht="24" customHeight="1" x14ac:dyDescent="0.3">
      <c r="A24" s="168" t="s">
        <v>238</v>
      </c>
      <c r="B24" s="168" t="s">
        <v>768</v>
      </c>
      <c r="C24" s="168"/>
      <c r="D24" s="168" t="s">
        <v>131</v>
      </c>
      <c r="E24" s="169"/>
      <c r="F24" s="170">
        <v>1</v>
      </c>
      <c r="G24" s="170" t="s">
        <v>498</v>
      </c>
      <c r="H24" s="171">
        <v>23618.94</v>
      </c>
      <c r="I24" s="171">
        <v>23618.94</v>
      </c>
      <c r="J24" s="172">
        <v>0.21210361358339455</v>
      </c>
    </row>
    <row r="25" spans="1:10" ht="52.05" customHeight="1" x14ac:dyDescent="0.3">
      <c r="A25" s="173" t="s">
        <v>239</v>
      </c>
      <c r="B25" s="173" t="s">
        <v>378</v>
      </c>
      <c r="C25" s="173" t="s">
        <v>19</v>
      </c>
      <c r="D25" s="173" t="s">
        <v>379</v>
      </c>
      <c r="E25" s="174" t="s">
        <v>216</v>
      </c>
      <c r="F25" s="175">
        <v>63.18</v>
      </c>
      <c r="G25" s="176">
        <v>50.03</v>
      </c>
      <c r="H25" s="176">
        <v>64.569999999999993</v>
      </c>
      <c r="I25" s="176">
        <v>4079.53</v>
      </c>
      <c r="J25" s="177">
        <v>3.6635134968879449E-2</v>
      </c>
    </row>
    <row r="26" spans="1:10" ht="39" customHeight="1" x14ac:dyDescent="0.3">
      <c r="A26" s="173" t="s">
        <v>240</v>
      </c>
      <c r="B26" s="173" t="s">
        <v>953</v>
      </c>
      <c r="C26" s="173" t="s">
        <v>19</v>
      </c>
      <c r="D26" s="173" t="s">
        <v>891</v>
      </c>
      <c r="E26" s="174" t="s">
        <v>216</v>
      </c>
      <c r="F26" s="175">
        <v>63.18</v>
      </c>
      <c r="G26" s="176">
        <v>37.159999999999997</v>
      </c>
      <c r="H26" s="176">
        <v>47.96</v>
      </c>
      <c r="I26" s="176">
        <v>3030.11</v>
      </c>
      <c r="J26" s="177">
        <v>2.7211097557942043E-2</v>
      </c>
    </row>
    <row r="27" spans="1:10" ht="39" customHeight="1" x14ac:dyDescent="0.3">
      <c r="A27" s="173" t="s">
        <v>241</v>
      </c>
      <c r="B27" s="173" t="s">
        <v>954</v>
      </c>
      <c r="C27" s="173" t="s">
        <v>19</v>
      </c>
      <c r="D27" s="173" t="s">
        <v>892</v>
      </c>
      <c r="E27" s="174" t="s">
        <v>216</v>
      </c>
      <c r="F27" s="175">
        <v>54.6</v>
      </c>
      <c r="G27" s="176">
        <v>67.09</v>
      </c>
      <c r="H27" s="176">
        <v>86.59</v>
      </c>
      <c r="I27" s="176">
        <v>4727.8100000000004</v>
      </c>
      <c r="J27" s="177">
        <v>4.2456841218772245E-2</v>
      </c>
    </row>
    <row r="28" spans="1:10" ht="39" customHeight="1" x14ac:dyDescent="0.3">
      <c r="A28" s="173" t="s">
        <v>955</v>
      </c>
      <c r="B28" s="173" t="s">
        <v>956</v>
      </c>
      <c r="C28" s="173" t="s">
        <v>19</v>
      </c>
      <c r="D28" s="173" t="s">
        <v>893</v>
      </c>
      <c r="E28" s="174" t="s">
        <v>216</v>
      </c>
      <c r="F28" s="175">
        <v>8.58</v>
      </c>
      <c r="G28" s="176">
        <v>76.42</v>
      </c>
      <c r="H28" s="176">
        <v>98.63</v>
      </c>
      <c r="I28" s="176">
        <v>846.24</v>
      </c>
      <c r="J28" s="177">
        <v>7.5994334190616431E-3</v>
      </c>
    </row>
    <row r="29" spans="1:10" ht="39" customHeight="1" x14ac:dyDescent="0.3">
      <c r="A29" s="173" t="s">
        <v>957</v>
      </c>
      <c r="B29" s="173" t="s">
        <v>958</v>
      </c>
      <c r="C29" s="173" t="s">
        <v>19</v>
      </c>
      <c r="D29" s="173" t="s">
        <v>894</v>
      </c>
      <c r="E29" s="174" t="s">
        <v>216</v>
      </c>
      <c r="F29" s="175">
        <v>85.29</v>
      </c>
      <c r="G29" s="176">
        <v>97.32</v>
      </c>
      <c r="H29" s="176">
        <v>125.61</v>
      </c>
      <c r="I29" s="176">
        <v>10713.27</v>
      </c>
      <c r="J29" s="177">
        <v>9.6207674023244621E-2</v>
      </c>
    </row>
    <row r="30" spans="1:10" ht="25.95" customHeight="1" x14ac:dyDescent="0.3">
      <c r="A30" s="173" t="s">
        <v>959</v>
      </c>
      <c r="B30" s="173" t="s">
        <v>960</v>
      </c>
      <c r="C30" s="173" t="s">
        <v>19</v>
      </c>
      <c r="D30" s="173" t="s">
        <v>895</v>
      </c>
      <c r="E30" s="174" t="s">
        <v>130</v>
      </c>
      <c r="F30" s="175">
        <v>1.2</v>
      </c>
      <c r="G30" s="176">
        <v>143.33000000000001</v>
      </c>
      <c r="H30" s="176">
        <v>184.99</v>
      </c>
      <c r="I30" s="176">
        <v>221.98</v>
      </c>
      <c r="J30" s="177">
        <v>1.9934323954945445E-3</v>
      </c>
    </row>
    <row r="31" spans="1:10" ht="24" customHeight="1" x14ac:dyDescent="0.3">
      <c r="A31" s="168" t="s">
        <v>242</v>
      </c>
      <c r="B31" s="168" t="s">
        <v>768</v>
      </c>
      <c r="C31" s="168"/>
      <c r="D31" s="168" t="s">
        <v>165</v>
      </c>
      <c r="E31" s="169"/>
      <c r="F31" s="170">
        <v>1</v>
      </c>
      <c r="G31" s="170" t="s">
        <v>498</v>
      </c>
      <c r="H31" s="171">
        <v>9909.9599999999991</v>
      </c>
      <c r="I31" s="171">
        <v>9909.9599999999991</v>
      </c>
      <c r="J31" s="172">
        <v>8.8993762059893317E-2</v>
      </c>
    </row>
    <row r="32" spans="1:10" ht="52.05" customHeight="1" x14ac:dyDescent="0.3">
      <c r="A32" s="173" t="s">
        <v>243</v>
      </c>
      <c r="B32" s="173" t="s">
        <v>961</v>
      </c>
      <c r="C32" s="173" t="s">
        <v>19</v>
      </c>
      <c r="D32" s="173" t="s">
        <v>901</v>
      </c>
      <c r="E32" s="174" t="s">
        <v>216</v>
      </c>
      <c r="F32" s="175">
        <v>63.75</v>
      </c>
      <c r="G32" s="176">
        <v>24.93</v>
      </c>
      <c r="H32" s="176">
        <v>32.17</v>
      </c>
      <c r="I32" s="176">
        <v>2050.83</v>
      </c>
      <c r="J32" s="177">
        <v>1.841693377625046E-2</v>
      </c>
    </row>
    <row r="33" spans="1:10" ht="52.05" customHeight="1" x14ac:dyDescent="0.3">
      <c r="A33" s="173" t="s">
        <v>244</v>
      </c>
      <c r="B33" s="173" t="s">
        <v>962</v>
      </c>
      <c r="C33" s="173" t="s">
        <v>19</v>
      </c>
      <c r="D33" s="173" t="s">
        <v>903</v>
      </c>
      <c r="E33" s="174" t="s">
        <v>216</v>
      </c>
      <c r="F33" s="175">
        <v>63.75</v>
      </c>
      <c r="G33" s="176">
        <v>57.24</v>
      </c>
      <c r="H33" s="176">
        <v>73.87</v>
      </c>
      <c r="I33" s="176">
        <v>4709.21</v>
      </c>
      <c r="J33" s="177">
        <v>4.2289808862000469E-2</v>
      </c>
    </row>
    <row r="34" spans="1:10" ht="39" customHeight="1" x14ac:dyDescent="0.3">
      <c r="A34" s="173" t="s">
        <v>245</v>
      </c>
      <c r="B34" s="173" t="s">
        <v>963</v>
      </c>
      <c r="C34" s="173" t="s">
        <v>19</v>
      </c>
      <c r="D34" s="173" t="s">
        <v>904</v>
      </c>
      <c r="E34" s="174" t="s">
        <v>130</v>
      </c>
      <c r="F34" s="175">
        <v>7.5</v>
      </c>
      <c r="G34" s="176">
        <v>89.18</v>
      </c>
      <c r="H34" s="176">
        <v>115.1</v>
      </c>
      <c r="I34" s="176">
        <v>863.25</v>
      </c>
      <c r="J34" s="177">
        <v>7.7521872033997014E-3</v>
      </c>
    </row>
    <row r="35" spans="1:10" ht="39" customHeight="1" x14ac:dyDescent="0.3">
      <c r="A35" s="173" t="s">
        <v>246</v>
      </c>
      <c r="B35" s="173" t="s">
        <v>964</v>
      </c>
      <c r="C35" s="173" t="s">
        <v>19</v>
      </c>
      <c r="D35" s="173" t="s">
        <v>905</v>
      </c>
      <c r="E35" s="174" t="s">
        <v>130</v>
      </c>
      <c r="F35" s="175">
        <v>17</v>
      </c>
      <c r="G35" s="176">
        <v>104.22</v>
      </c>
      <c r="H35" s="176">
        <v>134.51</v>
      </c>
      <c r="I35" s="176">
        <v>2286.67</v>
      </c>
      <c r="J35" s="177">
        <v>2.053483221824268E-2</v>
      </c>
    </row>
    <row r="36" spans="1:10" ht="24" customHeight="1" x14ac:dyDescent="0.3">
      <c r="A36" s="168" t="s">
        <v>247</v>
      </c>
      <c r="B36" s="168" t="s">
        <v>768</v>
      </c>
      <c r="C36" s="168"/>
      <c r="D36" s="168" t="s">
        <v>173</v>
      </c>
      <c r="E36" s="169"/>
      <c r="F36" s="170">
        <v>1</v>
      </c>
      <c r="G36" s="170" t="s">
        <v>498</v>
      </c>
      <c r="H36" s="171">
        <v>4814.3100000000004</v>
      </c>
      <c r="I36" s="171">
        <v>4814.3100000000004</v>
      </c>
      <c r="J36" s="172">
        <v>4.3233631480103347E-2</v>
      </c>
    </row>
    <row r="37" spans="1:10" ht="39" customHeight="1" x14ac:dyDescent="0.3">
      <c r="A37" s="173" t="s">
        <v>248</v>
      </c>
      <c r="B37" s="173" t="s">
        <v>249</v>
      </c>
      <c r="C37" s="173" t="s">
        <v>19</v>
      </c>
      <c r="D37" s="173" t="s">
        <v>174</v>
      </c>
      <c r="E37" s="174" t="s">
        <v>216</v>
      </c>
      <c r="F37" s="175">
        <v>63.18</v>
      </c>
      <c r="G37" s="176">
        <v>59.04</v>
      </c>
      <c r="H37" s="176">
        <v>76.2</v>
      </c>
      <c r="I37" s="176">
        <v>4814.3100000000004</v>
      </c>
      <c r="J37" s="177">
        <v>4.3233631480103347E-2</v>
      </c>
    </row>
    <row r="38" spans="1:10" ht="24" customHeight="1" x14ac:dyDescent="0.3">
      <c r="A38" s="168" t="s">
        <v>250</v>
      </c>
      <c r="B38" s="168" t="s">
        <v>768</v>
      </c>
      <c r="C38" s="168"/>
      <c r="D38" s="168" t="s">
        <v>928</v>
      </c>
      <c r="E38" s="169"/>
      <c r="F38" s="170">
        <v>1</v>
      </c>
      <c r="G38" s="170" t="s">
        <v>498</v>
      </c>
      <c r="H38" s="171">
        <v>10425.950000000001</v>
      </c>
      <c r="I38" s="171">
        <v>10425.950000000001</v>
      </c>
      <c r="J38" s="172">
        <v>9.3627473122832455E-2</v>
      </c>
    </row>
    <row r="39" spans="1:10" ht="25.95" customHeight="1" x14ac:dyDescent="0.3">
      <c r="A39" s="173" t="s">
        <v>251</v>
      </c>
      <c r="B39" s="173" t="s">
        <v>965</v>
      </c>
      <c r="C39" s="173" t="s">
        <v>19</v>
      </c>
      <c r="D39" s="173" t="s">
        <v>908</v>
      </c>
      <c r="E39" s="174" t="s">
        <v>216</v>
      </c>
      <c r="F39" s="175">
        <v>228.24</v>
      </c>
      <c r="G39" s="176">
        <v>14.49</v>
      </c>
      <c r="H39" s="176">
        <v>18.7</v>
      </c>
      <c r="I39" s="176">
        <v>4268.08</v>
      </c>
      <c r="J39" s="177">
        <v>3.8328358133896547E-2</v>
      </c>
    </row>
    <row r="40" spans="1:10" ht="25.95" customHeight="1" x14ac:dyDescent="0.3">
      <c r="A40" s="173" t="s">
        <v>966</v>
      </c>
      <c r="B40" s="173" t="s">
        <v>252</v>
      </c>
      <c r="C40" s="173" t="s">
        <v>19</v>
      </c>
      <c r="D40" s="173" t="s">
        <v>180</v>
      </c>
      <c r="E40" s="174" t="s">
        <v>216</v>
      </c>
      <c r="F40" s="175">
        <v>228.24</v>
      </c>
      <c r="G40" s="176">
        <v>16.72</v>
      </c>
      <c r="H40" s="176">
        <v>21.58</v>
      </c>
      <c r="I40" s="176">
        <v>4925.41</v>
      </c>
      <c r="J40" s="177">
        <v>4.4231335503616478E-2</v>
      </c>
    </row>
    <row r="41" spans="1:10" ht="25.95" customHeight="1" x14ac:dyDescent="0.3">
      <c r="A41" s="173" t="s">
        <v>967</v>
      </c>
      <c r="B41" s="173" t="s">
        <v>968</v>
      </c>
      <c r="C41" s="173" t="s">
        <v>19</v>
      </c>
      <c r="D41" s="173" t="s">
        <v>911</v>
      </c>
      <c r="E41" s="174" t="s">
        <v>216</v>
      </c>
      <c r="F41" s="175">
        <v>175.44</v>
      </c>
      <c r="G41" s="176">
        <v>4.58</v>
      </c>
      <c r="H41" s="176">
        <v>5.91</v>
      </c>
      <c r="I41" s="176">
        <v>1036.8499999999999</v>
      </c>
      <c r="J41" s="177">
        <v>9.3111558666029316E-3</v>
      </c>
    </row>
    <row r="42" spans="1:10" ht="52.05" customHeight="1" x14ac:dyDescent="0.3">
      <c r="A42" s="173" t="s">
        <v>969</v>
      </c>
      <c r="B42" s="173" t="s">
        <v>253</v>
      </c>
      <c r="C42" s="173" t="s">
        <v>19</v>
      </c>
      <c r="D42" s="173" t="s">
        <v>176</v>
      </c>
      <c r="E42" s="174" t="s">
        <v>216</v>
      </c>
      <c r="F42" s="175">
        <v>1.92</v>
      </c>
      <c r="G42" s="176">
        <v>25.97</v>
      </c>
      <c r="H42" s="176">
        <v>33.51</v>
      </c>
      <c r="I42" s="176">
        <v>64.33</v>
      </c>
      <c r="J42" s="177">
        <v>5.7769846834022909E-4</v>
      </c>
    </row>
    <row r="43" spans="1:10" ht="52.05" customHeight="1" x14ac:dyDescent="0.3">
      <c r="A43" s="173" t="s">
        <v>970</v>
      </c>
      <c r="B43" s="173" t="s">
        <v>971</v>
      </c>
      <c r="C43" s="173" t="s">
        <v>19</v>
      </c>
      <c r="D43" s="173" t="s">
        <v>918</v>
      </c>
      <c r="E43" s="174" t="s">
        <v>216</v>
      </c>
      <c r="F43" s="175">
        <v>1.92</v>
      </c>
      <c r="G43" s="176">
        <v>52.98</v>
      </c>
      <c r="H43" s="176">
        <v>68.38</v>
      </c>
      <c r="I43" s="176">
        <v>131.28</v>
      </c>
      <c r="J43" s="177">
        <v>1.1789251503762674E-3</v>
      </c>
    </row>
    <row r="44" spans="1:10" ht="24" customHeight="1" x14ac:dyDescent="0.3">
      <c r="A44" s="168" t="s">
        <v>254</v>
      </c>
      <c r="B44" s="168" t="s">
        <v>768</v>
      </c>
      <c r="C44" s="168"/>
      <c r="D44" s="168" t="s">
        <v>175</v>
      </c>
      <c r="E44" s="169"/>
      <c r="F44" s="170">
        <v>1</v>
      </c>
      <c r="G44" s="170" t="s">
        <v>498</v>
      </c>
      <c r="H44" s="171">
        <v>4567.4399999999996</v>
      </c>
      <c r="I44" s="171">
        <v>4567.4399999999996</v>
      </c>
      <c r="J44" s="172">
        <v>4.101668105449862E-2</v>
      </c>
    </row>
    <row r="45" spans="1:10" ht="64.95" customHeight="1" x14ac:dyDescent="0.3">
      <c r="A45" s="173" t="s">
        <v>255</v>
      </c>
      <c r="B45" s="173" t="s">
        <v>972</v>
      </c>
      <c r="C45" s="173" t="s">
        <v>19</v>
      </c>
      <c r="D45" s="173" t="s">
        <v>915</v>
      </c>
      <c r="E45" s="174" t="s">
        <v>22</v>
      </c>
      <c r="F45" s="175">
        <v>2</v>
      </c>
      <c r="G45" s="176">
        <v>960.64</v>
      </c>
      <c r="H45" s="176">
        <v>1239.8900000000001</v>
      </c>
      <c r="I45" s="176">
        <v>2479.7800000000002</v>
      </c>
      <c r="J45" s="177">
        <v>2.2269005251371574E-2</v>
      </c>
    </row>
    <row r="46" spans="1:10" ht="78" customHeight="1" x14ac:dyDescent="0.3">
      <c r="A46" s="173" t="s">
        <v>256</v>
      </c>
      <c r="B46" s="173" t="s">
        <v>973</v>
      </c>
      <c r="C46" s="173" t="s">
        <v>19</v>
      </c>
      <c r="D46" s="173" t="s">
        <v>916</v>
      </c>
      <c r="E46" s="174" t="s">
        <v>216</v>
      </c>
      <c r="F46" s="175">
        <v>1.5</v>
      </c>
      <c r="G46" s="176">
        <v>387.99</v>
      </c>
      <c r="H46" s="176">
        <v>500.77</v>
      </c>
      <c r="I46" s="176">
        <v>751.15</v>
      </c>
      <c r="J46" s="177">
        <v>6.7455029456515323E-3</v>
      </c>
    </row>
    <row r="47" spans="1:10" ht="25.95" customHeight="1" x14ac:dyDescent="0.3">
      <c r="A47" s="173" t="s">
        <v>257</v>
      </c>
      <c r="B47" s="173" t="s">
        <v>772</v>
      </c>
      <c r="C47" s="173" t="s">
        <v>19</v>
      </c>
      <c r="D47" s="173" t="s">
        <v>762</v>
      </c>
      <c r="E47" s="174" t="s">
        <v>216</v>
      </c>
      <c r="F47" s="175">
        <v>1.92</v>
      </c>
      <c r="G47" s="176">
        <v>539.32000000000005</v>
      </c>
      <c r="H47" s="176">
        <v>696.1</v>
      </c>
      <c r="I47" s="176">
        <v>1336.51</v>
      </c>
      <c r="J47" s="177">
        <v>1.2002172857475511E-2</v>
      </c>
    </row>
    <row r="48" spans="1:10" ht="24" customHeight="1" x14ac:dyDescent="0.3">
      <c r="A48" s="168" t="s">
        <v>258</v>
      </c>
      <c r="B48" s="168" t="s">
        <v>768</v>
      </c>
      <c r="C48" s="168"/>
      <c r="D48" s="168" t="s">
        <v>132</v>
      </c>
      <c r="E48" s="169"/>
      <c r="F48" s="170">
        <v>1</v>
      </c>
      <c r="G48" s="170" t="s">
        <v>498</v>
      </c>
      <c r="H48" s="171">
        <v>9781.2999999999993</v>
      </c>
      <c r="I48" s="171">
        <v>9781.2999999999993</v>
      </c>
      <c r="J48" s="172">
        <v>8.7838365123212858E-2</v>
      </c>
    </row>
    <row r="49" spans="1:10" ht="25.95" customHeight="1" x14ac:dyDescent="0.3">
      <c r="A49" s="173" t="s">
        <v>259</v>
      </c>
      <c r="B49" s="173" t="s">
        <v>262</v>
      </c>
      <c r="C49" s="173" t="s">
        <v>19</v>
      </c>
      <c r="D49" s="173" t="s">
        <v>974</v>
      </c>
      <c r="E49" s="174" t="s">
        <v>22</v>
      </c>
      <c r="F49" s="175">
        <v>4</v>
      </c>
      <c r="G49" s="176">
        <v>14.84</v>
      </c>
      <c r="H49" s="176">
        <v>19.149999999999999</v>
      </c>
      <c r="I49" s="176">
        <v>76.599999999999994</v>
      </c>
      <c r="J49" s="177">
        <v>6.8788594240419012E-4</v>
      </c>
    </row>
    <row r="50" spans="1:10" ht="78" customHeight="1" x14ac:dyDescent="0.3">
      <c r="A50" s="173" t="s">
        <v>260</v>
      </c>
      <c r="B50" s="173" t="s">
        <v>975</v>
      </c>
      <c r="C50" s="173" t="s">
        <v>218</v>
      </c>
      <c r="D50" s="173" t="s">
        <v>929</v>
      </c>
      <c r="E50" s="174" t="s">
        <v>22</v>
      </c>
      <c r="F50" s="175">
        <v>2</v>
      </c>
      <c r="G50" s="176">
        <v>170.57</v>
      </c>
      <c r="H50" s="176">
        <v>220.15</v>
      </c>
      <c r="I50" s="176">
        <v>440.3</v>
      </c>
      <c r="J50" s="177">
        <v>3.9539971336888368E-3</v>
      </c>
    </row>
    <row r="51" spans="1:10" ht="64.95" customHeight="1" x14ac:dyDescent="0.3">
      <c r="A51" s="173" t="s">
        <v>261</v>
      </c>
      <c r="B51" s="173" t="s">
        <v>976</v>
      </c>
      <c r="C51" s="173" t="s">
        <v>218</v>
      </c>
      <c r="D51" s="173" t="s">
        <v>930</v>
      </c>
      <c r="E51" s="174" t="s">
        <v>22</v>
      </c>
      <c r="F51" s="175">
        <v>8</v>
      </c>
      <c r="G51" s="176">
        <v>160.72</v>
      </c>
      <c r="H51" s="176">
        <v>207.44</v>
      </c>
      <c r="I51" s="176">
        <v>1659.52</v>
      </c>
      <c r="J51" s="177">
        <v>1.4902878317736313E-2</v>
      </c>
    </row>
    <row r="52" spans="1:10" ht="64.95" customHeight="1" x14ac:dyDescent="0.3">
      <c r="A52" s="173" t="s">
        <v>263</v>
      </c>
      <c r="B52" s="173" t="s">
        <v>977</v>
      </c>
      <c r="C52" s="173" t="s">
        <v>218</v>
      </c>
      <c r="D52" s="173" t="s">
        <v>931</v>
      </c>
      <c r="E52" s="174" t="s">
        <v>22</v>
      </c>
      <c r="F52" s="175">
        <v>4</v>
      </c>
      <c r="G52" s="176">
        <v>144.77000000000001</v>
      </c>
      <c r="H52" s="176">
        <v>186.85</v>
      </c>
      <c r="I52" s="176">
        <v>747.4</v>
      </c>
      <c r="J52" s="177">
        <v>6.7118270672701262E-3</v>
      </c>
    </row>
    <row r="53" spans="1:10" ht="52.05" customHeight="1" x14ac:dyDescent="0.3">
      <c r="A53" s="173" t="s">
        <v>264</v>
      </c>
      <c r="B53" s="173" t="s">
        <v>978</v>
      </c>
      <c r="C53" s="173" t="s">
        <v>218</v>
      </c>
      <c r="D53" s="173" t="s">
        <v>979</v>
      </c>
      <c r="E53" s="174" t="s">
        <v>268</v>
      </c>
      <c r="F53" s="175">
        <v>2</v>
      </c>
      <c r="G53" s="176">
        <v>296.48</v>
      </c>
      <c r="H53" s="176">
        <v>382.66</v>
      </c>
      <c r="I53" s="176">
        <v>765.32</v>
      </c>
      <c r="J53" s="177">
        <v>6.8727528647620729E-3</v>
      </c>
    </row>
    <row r="54" spans="1:10" ht="25.95" customHeight="1" x14ac:dyDescent="0.3">
      <c r="A54" s="173" t="s">
        <v>266</v>
      </c>
      <c r="B54" s="173" t="s">
        <v>980</v>
      </c>
      <c r="C54" s="173" t="s">
        <v>218</v>
      </c>
      <c r="D54" s="173" t="s">
        <v>919</v>
      </c>
      <c r="E54" s="174" t="s">
        <v>268</v>
      </c>
      <c r="F54" s="175">
        <v>11</v>
      </c>
      <c r="G54" s="176">
        <v>94.96</v>
      </c>
      <c r="H54" s="176">
        <v>122.56</v>
      </c>
      <c r="I54" s="176">
        <v>1348.16</v>
      </c>
      <c r="J54" s="177">
        <v>1.2106792586313746E-2</v>
      </c>
    </row>
    <row r="55" spans="1:10" ht="39" customHeight="1" x14ac:dyDescent="0.3">
      <c r="A55" s="173" t="s">
        <v>267</v>
      </c>
      <c r="B55" s="173" t="s">
        <v>981</v>
      </c>
      <c r="C55" s="173" t="s">
        <v>218</v>
      </c>
      <c r="D55" s="173" t="s">
        <v>920</v>
      </c>
      <c r="E55" s="174" t="s">
        <v>22</v>
      </c>
      <c r="F55" s="175">
        <v>14</v>
      </c>
      <c r="G55" s="176">
        <v>71.28</v>
      </c>
      <c r="H55" s="176">
        <v>92</v>
      </c>
      <c r="I55" s="176">
        <v>1288</v>
      </c>
      <c r="J55" s="177">
        <v>1.156654169473364E-2</v>
      </c>
    </row>
    <row r="56" spans="1:10" ht="39" customHeight="1" x14ac:dyDescent="0.3">
      <c r="A56" s="173" t="s">
        <v>269</v>
      </c>
      <c r="B56" s="173" t="s">
        <v>270</v>
      </c>
      <c r="C56" s="173" t="s">
        <v>19</v>
      </c>
      <c r="D56" s="173" t="s">
        <v>179</v>
      </c>
      <c r="E56" s="174" t="s">
        <v>130</v>
      </c>
      <c r="F56" s="175">
        <v>600</v>
      </c>
      <c r="G56" s="176">
        <v>4.47</v>
      </c>
      <c r="H56" s="176">
        <v>5.76</v>
      </c>
      <c r="I56" s="176">
        <v>3456</v>
      </c>
      <c r="J56" s="177">
        <v>3.1035689516303928E-2</v>
      </c>
    </row>
    <row r="57" spans="1:10" x14ac:dyDescent="0.3">
      <c r="A57" s="178"/>
      <c r="B57" s="178"/>
      <c r="C57" s="178"/>
      <c r="D57" s="178"/>
      <c r="E57" s="178"/>
      <c r="F57" s="178"/>
      <c r="G57" s="178"/>
      <c r="H57" s="178"/>
      <c r="I57" s="178"/>
      <c r="J57" s="178"/>
    </row>
    <row r="58" spans="1:10" x14ac:dyDescent="0.3">
      <c r="A58" s="240"/>
      <c r="B58" s="240"/>
      <c r="C58" s="240"/>
      <c r="D58" s="179"/>
      <c r="E58" s="180"/>
      <c r="F58" s="241" t="s">
        <v>271</v>
      </c>
      <c r="G58" s="240"/>
      <c r="H58" s="242">
        <v>86285.91</v>
      </c>
      <c r="I58" s="240"/>
      <c r="J58" s="240"/>
    </row>
    <row r="59" spans="1:10" x14ac:dyDescent="0.3">
      <c r="A59" s="240"/>
      <c r="B59" s="240"/>
      <c r="C59" s="240"/>
      <c r="D59" s="179"/>
      <c r="E59" s="180"/>
      <c r="F59" s="241" t="s">
        <v>272</v>
      </c>
      <c r="G59" s="240"/>
      <c r="H59" s="242">
        <v>25069.759999999998</v>
      </c>
      <c r="I59" s="240"/>
      <c r="J59" s="240"/>
    </row>
    <row r="60" spans="1:10" x14ac:dyDescent="0.3">
      <c r="A60" s="240"/>
      <c r="B60" s="240"/>
      <c r="C60" s="240"/>
      <c r="D60" s="179"/>
      <c r="E60" s="180"/>
      <c r="F60" s="241" t="s">
        <v>273</v>
      </c>
      <c r="G60" s="240"/>
      <c r="H60" s="242">
        <v>111355.67</v>
      </c>
      <c r="I60" s="240"/>
      <c r="J60" s="240"/>
    </row>
    <row r="61" spans="1:10" ht="60" customHeight="1" x14ac:dyDescent="0.3">
      <c r="A61" s="181"/>
      <c r="B61" s="181"/>
      <c r="C61" s="181"/>
      <c r="D61" s="181"/>
      <c r="E61" s="181"/>
      <c r="F61" s="181"/>
      <c r="G61" s="181"/>
      <c r="H61" s="181"/>
      <c r="I61" s="181"/>
      <c r="J61" s="181"/>
    </row>
  </sheetData>
  <mergeCells count="16">
    <mergeCell ref="A3:J3"/>
    <mergeCell ref="A58:C58"/>
    <mergeCell ref="F58:G58"/>
    <mergeCell ref="H58:J58"/>
    <mergeCell ref="A59:C59"/>
    <mergeCell ref="F59:G59"/>
    <mergeCell ref="E1:F1"/>
    <mergeCell ref="G1:H1"/>
    <mergeCell ref="I1:J1"/>
    <mergeCell ref="E2:F2"/>
    <mergeCell ref="G2:H2"/>
    <mergeCell ref="I2:J2"/>
    <mergeCell ref="H59:J59"/>
    <mergeCell ref="A60:C60"/>
    <mergeCell ref="F60:G60"/>
    <mergeCell ref="H60:J60"/>
  </mergeCells>
  <pageMargins left="0.511811024" right="0.511811024" top="0.78740157499999996" bottom="0.78740157499999996" header="0.31496062000000002" footer="0.31496062000000002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N86"/>
  <sheetViews>
    <sheetView view="pageBreakPreview" zoomScale="85" zoomScaleNormal="100" zoomScaleSheetLayoutView="85" workbookViewId="0">
      <selection activeCell="L67" sqref="A1:L68"/>
    </sheetView>
  </sheetViews>
  <sheetFormatPr defaultColWidth="9.109375" defaultRowHeight="14.4" x14ac:dyDescent="0.3"/>
  <cols>
    <col min="1" max="1" width="8.88671875" style="3" customWidth="1"/>
    <col min="2" max="2" width="17.33203125" style="76" bestFit="1" customWidth="1"/>
    <col min="3" max="3" width="16.6640625" style="3" customWidth="1"/>
    <col min="4" max="4" width="58.5546875" style="2" customWidth="1"/>
    <col min="5" max="5" width="9.44140625" customWidth="1"/>
    <col min="6" max="6" width="13.6640625" style="3" customWidth="1"/>
    <col min="7" max="7" width="18" style="24" bestFit="1" customWidth="1"/>
    <col min="8" max="8" width="18" customWidth="1"/>
    <col min="9" max="9" width="17.6640625" bestFit="1" customWidth="1"/>
    <col min="10" max="10" width="19.33203125" bestFit="1" customWidth="1"/>
    <col min="11" max="11" width="19.33203125" customWidth="1"/>
    <col min="12" max="12" width="17.6640625" bestFit="1" customWidth="1"/>
    <col min="13" max="13" width="14.33203125" bestFit="1" customWidth="1"/>
    <col min="14" max="14" width="12.109375" bestFit="1" customWidth="1"/>
  </cols>
  <sheetData>
    <row r="1" spans="1:14" ht="15.75" customHeight="1" x14ac:dyDescent="0.3">
      <c r="A1" s="274" t="s">
        <v>147</v>
      </c>
      <c r="B1" s="274"/>
      <c r="C1" s="274"/>
      <c r="D1" s="274"/>
      <c r="E1" s="274"/>
      <c r="F1" s="274"/>
      <c r="G1" s="274"/>
      <c r="H1" s="274"/>
      <c r="I1" s="271"/>
      <c r="J1" s="271"/>
      <c r="K1" s="271"/>
      <c r="L1" s="271"/>
    </row>
    <row r="2" spans="1:14" ht="15.75" customHeight="1" x14ac:dyDescent="0.3">
      <c r="A2" s="274"/>
      <c r="B2" s="274"/>
      <c r="C2" s="274"/>
      <c r="D2" s="274"/>
      <c r="E2" s="274"/>
      <c r="F2" s="274"/>
      <c r="G2" s="274"/>
      <c r="H2" s="274"/>
      <c r="I2" s="271"/>
      <c r="J2" s="271"/>
      <c r="K2" s="271"/>
      <c r="L2" s="271"/>
    </row>
    <row r="3" spans="1:14" ht="15.75" customHeight="1" x14ac:dyDescent="0.3">
      <c r="A3" s="274"/>
      <c r="B3" s="274"/>
      <c r="C3" s="274"/>
      <c r="D3" s="274"/>
      <c r="E3" s="274"/>
      <c r="F3" s="274"/>
      <c r="G3" s="274"/>
      <c r="H3" s="274"/>
      <c r="I3" s="271"/>
      <c r="J3" s="271"/>
      <c r="K3" s="271"/>
      <c r="L3" s="271"/>
    </row>
    <row r="4" spans="1:14" ht="15.75" customHeight="1" x14ac:dyDescent="0.3">
      <c r="A4" s="275" t="str">
        <f>'MEMORIA DE CALCULO'!A4:F6</f>
        <v>FUNDO MUNICIPAL DE EDUCAÇÃO</v>
      </c>
      <c r="B4" s="275"/>
      <c r="C4" s="275"/>
      <c r="D4" s="275"/>
      <c r="E4" s="275"/>
      <c r="F4" s="275"/>
      <c r="G4" s="275"/>
      <c r="H4" s="275"/>
      <c r="I4" s="271"/>
      <c r="J4" s="271"/>
      <c r="K4" s="271"/>
      <c r="L4" s="271"/>
    </row>
    <row r="5" spans="1:14" ht="15.75" customHeight="1" x14ac:dyDescent="0.3">
      <c r="A5" s="275"/>
      <c r="B5" s="275"/>
      <c r="C5" s="275"/>
      <c r="D5" s="275"/>
      <c r="E5" s="275"/>
      <c r="F5" s="275"/>
      <c r="G5" s="275"/>
      <c r="H5" s="275"/>
      <c r="I5" s="271"/>
      <c r="J5" s="271"/>
      <c r="K5" s="271"/>
      <c r="L5" s="271"/>
    </row>
    <row r="6" spans="1:14" ht="15.75" customHeight="1" x14ac:dyDescent="0.3">
      <c r="A6" s="275"/>
      <c r="B6" s="275"/>
      <c r="C6" s="275"/>
      <c r="D6" s="275"/>
      <c r="E6" s="275"/>
      <c r="F6" s="275"/>
      <c r="G6" s="275"/>
      <c r="H6" s="275"/>
      <c r="I6" s="271"/>
      <c r="J6" s="271"/>
      <c r="K6" s="271"/>
      <c r="L6" s="271"/>
    </row>
    <row r="7" spans="1:14" ht="17.399999999999999" x14ac:dyDescent="0.3">
      <c r="A7" s="272" t="s">
        <v>148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</row>
    <row r="8" spans="1:14" ht="17.399999999999999" x14ac:dyDescent="0.3">
      <c r="A8" s="273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</row>
    <row r="9" spans="1:14" ht="54.75" customHeight="1" x14ac:dyDescent="0.3">
      <c r="A9" s="259" t="s">
        <v>10</v>
      </c>
      <c r="B9" s="259"/>
      <c r="C9" s="266" t="s">
        <v>925</v>
      </c>
      <c r="D9" s="266"/>
      <c r="E9" s="266"/>
      <c r="F9" s="261" t="s">
        <v>934</v>
      </c>
      <c r="G9" s="261"/>
      <c r="H9" s="261"/>
      <c r="I9" s="261"/>
      <c r="J9" s="261"/>
      <c r="K9" s="261"/>
      <c r="L9" s="261"/>
    </row>
    <row r="10" spans="1:14" ht="18" customHeight="1" x14ac:dyDescent="0.3">
      <c r="A10" s="259" t="s">
        <v>149</v>
      </c>
      <c r="B10" s="259"/>
      <c r="C10" s="267" t="s">
        <v>150</v>
      </c>
      <c r="D10" s="267"/>
      <c r="E10" s="113">
        <f>'BDI SEM DESONERAÇÃO'!F29</f>
        <v>0.228773</v>
      </c>
      <c r="F10" s="268" t="s">
        <v>151</v>
      </c>
      <c r="G10" s="269"/>
      <c r="H10" s="269"/>
      <c r="I10" s="269"/>
      <c r="J10" s="269"/>
      <c r="K10" s="270"/>
      <c r="L10" s="112">
        <f>'BDI COM DESONERAÇÃO'!F29</f>
        <v>0.290659</v>
      </c>
    </row>
    <row r="11" spans="1:14" ht="18" customHeight="1" x14ac:dyDescent="0.3">
      <c r="A11" s="259" t="s">
        <v>11</v>
      </c>
      <c r="B11" s="259"/>
      <c r="C11" s="260" t="s">
        <v>933</v>
      </c>
      <c r="D11" s="260"/>
      <c r="E11" s="260"/>
      <c r="F11" s="260"/>
      <c r="G11" s="261" t="s">
        <v>152</v>
      </c>
      <c r="H11" s="261"/>
      <c r="I11" s="261"/>
      <c r="J11" s="262" t="s">
        <v>935</v>
      </c>
      <c r="K11" s="262"/>
      <c r="L11" s="262"/>
      <c r="M11" s="5"/>
    </row>
    <row r="12" spans="1:14" s="1" customFormat="1" ht="17.399999999999999" x14ac:dyDescent="0.25">
      <c r="A12" s="259" t="s">
        <v>12</v>
      </c>
      <c r="B12" s="259"/>
      <c r="C12" s="263" t="s">
        <v>276</v>
      </c>
      <c r="D12" s="263"/>
      <c r="E12" s="263"/>
      <c r="F12" s="263"/>
      <c r="G12" s="264" t="s">
        <v>153</v>
      </c>
      <c r="H12" s="264"/>
      <c r="I12" s="264"/>
      <c r="J12" s="265" t="s">
        <v>154</v>
      </c>
      <c r="K12" s="265"/>
      <c r="L12" s="265"/>
      <c r="M12" s="137">
        <v>1.2287999999999999</v>
      </c>
      <c r="N12" s="87">
        <v>1.2907</v>
      </c>
    </row>
    <row r="13" spans="1:14" s="1" customFormat="1" ht="34.799999999999997" x14ac:dyDescent="0.25">
      <c r="A13" s="88" t="s">
        <v>1</v>
      </c>
      <c r="B13" s="89" t="s">
        <v>2</v>
      </c>
      <c r="C13" s="88" t="s">
        <v>3</v>
      </c>
      <c r="D13" s="88" t="s">
        <v>4</v>
      </c>
      <c r="E13" s="88" t="s">
        <v>5</v>
      </c>
      <c r="F13" s="88" t="s">
        <v>6</v>
      </c>
      <c r="G13" s="120" t="s">
        <v>155</v>
      </c>
      <c r="H13" s="90" t="s">
        <v>275</v>
      </c>
      <c r="I13" s="90" t="s">
        <v>7</v>
      </c>
      <c r="J13" s="90" t="s">
        <v>155</v>
      </c>
      <c r="K13" s="90" t="s">
        <v>275</v>
      </c>
      <c r="L13" s="90" t="s">
        <v>7</v>
      </c>
    </row>
    <row r="14" spans="1:14" ht="17.399999999999999" x14ac:dyDescent="0.3">
      <c r="A14" s="256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8"/>
    </row>
    <row r="15" spans="1:14" ht="15" x14ac:dyDescent="0.3">
      <c r="A15" s="83">
        <v>1</v>
      </c>
      <c r="B15" s="254" t="str">
        <f>'[1]MEMORIA DE CALCULO'!B13:K13</f>
        <v>SERVIÇOS PRELIMINARES</v>
      </c>
      <c r="C15" s="254"/>
      <c r="D15" s="254"/>
      <c r="E15" s="254"/>
      <c r="F15" s="254"/>
      <c r="G15" s="254"/>
      <c r="H15" s="226"/>
      <c r="I15" s="117">
        <f>SUM(I16:I19)</f>
        <v>4481.53</v>
      </c>
      <c r="J15" s="226"/>
      <c r="K15" s="226"/>
      <c r="L15" s="117">
        <f>SUM(L16:L19)</f>
        <v>4518.76</v>
      </c>
    </row>
    <row r="16" spans="1:14" s="158" customFormat="1" ht="45" x14ac:dyDescent="0.3">
      <c r="A16" s="84" t="s">
        <v>214</v>
      </c>
      <c r="B16" s="84" t="s">
        <v>215</v>
      </c>
      <c r="C16" s="84" t="s">
        <v>19</v>
      </c>
      <c r="D16" s="84" t="s">
        <v>168</v>
      </c>
      <c r="E16" s="84" t="s">
        <v>216</v>
      </c>
      <c r="F16" s="85">
        <v>2</v>
      </c>
      <c r="G16" s="118">
        <v>468.17</v>
      </c>
      <c r="H16" s="118">
        <v>575.28</v>
      </c>
      <c r="I16" s="118">
        <v>1150.56</v>
      </c>
      <c r="J16" s="119">
        <v>464.7</v>
      </c>
      <c r="K16" s="119">
        <v>599.78</v>
      </c>
      <c r="L16" s="119">
        <v>1199.56</v>
      </c>
    </row>
    <row r="17" spans="1:12" s="158" customFormat="1" ht="30" x14ac:dyDescent="0.3">
      <c r="A17" s="84" t="s">
        <v>217</v>
      </c>
      <c r="B17" s="84" t="s">
        <v>220</v>
      </c>
      <c r="C17" s="84" t="s">
        <v>19</v>
      </c>
      <c r="D17" s="84" t="s">
        <v>170</v>
      </c>
      <c r="E17" s="84" t="s">
        <v>221</v>
      </c>
      <c r="F17" s="85">
        <v>0.37</v>
      </c>
      <c r="G17" s="118">
        <v>63.43</v>
      </c>
      <c r="H17" s="118">
        <v>77.94</v>
      </c>
      <c r="I17" s="118">
        <v>28.83</v>
      </c>
      <c r="J17" s="119">
        <v>58.57</v>
      </c>
      <c r="K17" s="119">
        <v>75.59</v>
      </c>
      <c r="L17" s="119">
        <v>27.96</v>
      </c>
    </row>
    <row r="18" spans="1:12" s="158" customFormat="1" ht="45" x14ac:dyDescent="0.3">
      <c r="A18" s="84" t="s">
        <v>219</v>
      </c>
      <c r="B18" s="84" t="s">
        <v>941</v>
      </c>
      <c r="C18" s="84" t="s">
        <v>19</v>
      </c>
      <c r="D18" s="84" t="s">
        <v>865</v>
      </c>
      <c r="E18" s="84" t="s">
        <v>130</v>
      </c>
      <c r="F18" s="85">
        <v>33.6</v>
      </c>
      <c r="G18" s="118">
        <v>69.34</v>
      </c>
      <c r="H18" s="118">
        <v>85.2</v>
      </c>
      <c r="I18" s="118">
        <v>2862.72</v>
      </c>
      <c r="J18" s="119">
        <v>66.069999999999993</v>
      </c>
      <c r="K18" s="119">
        <v>85.27</v>
      </c>
      <c r="L18" s="119">
        <v>2865.07</v>
      </c>
    </row>
    <row r="19" spans="1:12" s="158" customFormat="1" ht="30" x14ac:dyDescent="0.3">
      <c r="A19" s="84" t="s">
        <v>222</v>
      </c>
      <c r="B19" s="84" t="s">
        <v>942</v>
      </c>
      <c r="C19" s="84" t="s">
        <v>19</v>
      </c>
      <c r="D19" s="84" t="s">
        <v>866</v>
      </c>
      <c r="E19" s="84" t="s">
        <v>216</v>
      </c>
      <c r="F19" s="85">
        <v>69.75</v>
      </c>
      <c r="G19" s="118">
        <v>5.13</v>
      </c>
      <c r="H19" s="118">
        <v>6.3</v>
      </c>
      <c r="I19" s="118">
        <v>439.42</v>
      </c>
      <c r="J19" s="119">
        <v>4.74</v>
      </c>
      <c r="K19" s="119">
        <v>6.11</v>
      </c>
      <c r="L19" s="119">
        <v>426.17</v>
      </c>
    </row>
    <row r="20" spans="1:12" ht="15" x14ac:dyDescent="0.3">
      <c r="A20" s="83">
        <v>2</v>
      </c>
      <c r="B20" s="254" t="str">
        <f>'[1]MEMORIA DE CALCULO'!B20:K20</f>
        <v>MOVIMENTAÇÕES DE TERRA</v>
      </c>
      <c r="C20" s="254"/>
      <c r="D20" s="254"/>
      <c r="E20" s="254"/>
      <c r="F20" s="254"/>
      <c r="G20" s="254"/>
      <c r="H20" s="226"/>
      <c r="I20" s="117">
        <f>SUM(I21:I23)</f>
        <v>4026.1900000000005</v>
      </c>
      <c r="J20" s="226"/>
      <c r="K20" s="226"/>
      <c r="L20" s="117">
        <f>SUM(L21:L23)</f>
        <v>4083.77</v>
      </c>
    </row>
    <row r="21" spans="1:12" s="158" customFormat="1" ht="15" x14ac:dyDescent="0.3">
      <c r="A21" s="84" t="s">
        <v>224</v>
      </c>
      <c r="B21" s="84" t="s">
        <v>225</v>
      </c>
      <c r="C21" s="84" t="s">
        <v>19</v>
      </c>
      <c r="D21" s="84" t="s">
        <v>769</v>
      </c>
      <c r="E21" s="84" t="s">
        <v>221</v>
      </c>
      <c r="F21" s="85">
        <v>6.54</v>
      </c>
      <c r="G21" s="118">
        <v>95.25</v>
      </c>
      <c r="H21" s="118">
        <v>117.04</v>
      </c>
      <c r="I21" s="118">
        <v>765.44</v>
      </c>
      <c r="J21" s="119">
        <v>88.05</v>
      </c>
      <c r="K21" s="119">
        <v>113.64</v>
      </c>
      <c r="L21" s="119">
        <v>743.2</v>
      </c>
    </row>
    <row r="22" spans="1:12" s="158" customFormat="1" ht="30" x14ac:dyDescent="0.3">
      <c r="A22" s="84" t="s">
        <v>226</v>
      </c>
      <c r="B22" s="84" t="s">
        <v>943</v>
      </c>
      <c r="C22" s="84" t="s">
        <v>19</v>
      </c>
      <c r="D22" s="84" t="s">
        <v>870</v>
      </c>
      <c r="E22" s="84" t="s">
        <v>221</v>
      </c>
      <c r="F22" s="85">
        <v>3.16</v>
      </c>
      <c r="G22" s="118">
        <v>27.43</v>
      </c>
      <c r="H22" s="118">
        <v>33.700000000000003</v>
      </c>
      <c r="I22" s="118">
        <v>106.49</v>
      </c>
      <c r="J22" s="119">
        <v>25.55</v>
      </c>
      <c r="K22" s="119">
        <v>32.97</v>
      </c>
      <c r="L22" s="119">
        <v>104.18</v>
      </c>
    </row>
    <row r="23" spans="1:12" s="158" customFormat="1" ht="30" x14ac:dyDescent="0.3">
      <c r="A23" s="84" t="s">
        <v>944</v>
      </c>
      <c r="B23" s="84" t="s">
        <v>227</v>
      </c>
      <c r="C23" s="84" t="s">
        <v>19</v>
      </c>
      <c r="D23" s="84" t="s">
        <v>228</v>
      </c>
      <c r="E23" s="84" t="s">
        <v>221</v>
      </c>
      <c r="F23" s="85">
        <v>31.59</v>
      </c>
      <c r="G23" s="118">
        <v>81.260000000000005</v>
      </c>
      <c r="H23" s="118">
        <v>99.85</v>
      </c>
      <c r="I23" s="118">
        <v>3154.26</v>
      </c>
      <c r="J23" s="119">
        <v>79.38</v>
      </c>
      <c r="K23" s="119">
        <v>102.45</v>
      </c>
      <c r="L23" s="119">
        <v>3236.39</v>
      </c>
    </row>
    <row r="24" spans="1:12" ht="15" x14ac:dyDescent="0.3">
      <c r="A24" s="83">
        <v>3</v>
      </c>
      <c r="B24" s="254" t="str">
        <f>'MEMORIA DE CALCULO'!B46:K46</f>
        <v>ESTRUTURA</v>
      </c>
      <c r="C24" s="254"/>
      <c r="D24" s="254"/>
      <c r="E24" s="254"/>
      <c r="F24" s="254"/>
      <c r="G24" s="254"/>
      <c r="H24" s="226"/>
      <c r="I24" s="117">
        <f>SUM(I25:I28)</f>
        <v>17458.14</v>
      </c>
      <c r="J24" s="226"/>
      <c r="K24" s="226"/>
      <c r="L24" s="117">
        <f>SUM(L25:L28)</f>
        <v>17766.86</v>
      </c>
    </row>
    <row r="25" spans="1:12" s="158" customFormat="1" ht="45" x14ac:dyDescent="0.3">
      <c r="A25" s="84" t="s">
        <v>230</v>
      </c>
      <c r="B25" s="84" t="s">
        <v>945</v>
      </c>
      <c r="C25" s="84" t="s">
        <v>19</v>
      </c>
      <c r="D25" s="84" t="s">
        <v>874</v>
      </c>
      <c r="E25" s="84" t="s">
        <v>216</v>
      </c>
      <c r="F25" s="85">
        <v>10.41</v>
      </c>
      <c r="G25" s="118">
        <v>41.66</v>
      </c>
      <c r="H25" s="118">
        <v>51.19</v>
      </c>
      <c r="I25" s="118">
        <v>532.88</v>
      </c>
      <c r="J25" s="119">
        <v>40.18</v>
      </c>
      <c r="K25" s="119">
        <v>51.86</v>
      </c>
      <c r="L25" s="119">
        <v>539.86</v>
      </c>
    </row>
    <row r="26" spans="1:12" s="158" customFormat="1" ht="60" x14ac:dyDescent="0.3">
      <c r="A26" s="84" t="s">
        <v>231</v>
      </c>
      <c r="B26" s="84" t="s">
        <v>946</v>
      </c>
      <c r="C26" s="84" t="s">
        <v>218</v>
      </c>
      <c r="D26" s="84" t="s">
        <v>926</v>
      </c>
      <c r="E26" s="84" t="s">
        <v>221</v>
      </c>
      <c r="F26" s="85">
        <v>3.43</v>
      </c>
      <c r="G26" s="118">
        <v>2439.65</v>
      </c>
      <c r="H26" s="118">
        <v>2997.84</v>
      </c>
      <c r="I26" s="118">
        <v>10282.59</v>
      </c>
      <c r="J26" s="119">
        <v>2388.5700000000002</v>
      </c>
      <c r="K26" s="119">
        <v>3082.92</v>
      </c>
      <c r="L26" s="119">
        <v>10574.41</v>
      </c>
    </row>
    <row r="27" spans="1:12" s="158" customFormat="1" ht="45" x14ac:dyDescent="0.3">
      <c r="A27" s="84" t="s">
        <v>232</v>
      </c>
      <c r="B27" s="84" t="s">
        <v>947</v>
      </c>
      <c r="C27" s="84" t="s">
        <v>218</v>
      </c>
      <c r="D27" s="84" t="s">
        <v>927</v>
      </c>
      <c r="E27" s="84" t="s">
        <v>221</v>
      </c>
      <c r="F27" s="85">
        <v>6.21</v>
      </c>
      <c r="G27" s="118">
        <v>837.24</v>
      </c>
      <c r="H27" s="118">
        <v>1028.8</v>
      </c>
      <c r="I27" s="118">
        <v>6388.84</v>
      </c>
      <c r="J27" s="119">
        <v>797.45</v>
      </c>
      <c r="K27" s="119">
        <v>1029.26</v>
      </c>
      <c r="L27" s="119">
        <v>6391.7</v>
      </c>
    </row>
    <row r="28" spans="1:12" s="158" customFormat="1" ht="30" x14ac:dyDescent="0.3">
      <c r="A28" s="84" t="s">
        <v>233</v>
      </c>
      <c r="B28" s="84" t="s">
        <v>770</v>
      </c>
      <c r="C28" s="84" t="s">
        <v>19</v>
      </c>
      <c r="D28" s="84" t="s">
        <v>764</v>
      </c>
      <c r="E28" s="84" t="s">
        <v>130</v>
      </c>
      <c r="F28" s="85">
        <v>8.1199999999999992</v>
      </c>
      <c r="G28" s="118">
        <v>25.44</v>
      </c>
      <c r="H28" s="118">
        <v>31.26</v>
      </c>
      <c r="I28" s="118">
        <v>253.83</v>
      </c>
      <c r="J28" s="119">
        <v>24.9</v>
      </c>
      <c r="K28" s="119">
        <v>32.130000000000003</v>
      </c>
      <c r="L28" s="119">
        <v>260.89</v>
      </c>
    </row>
    <row r="29" spans="1:12" s="131" customFormat="1" ht="15" x14ac:dyDescent="0.3">
      <c r="A29" s="83">
        <v>4</v>
      </c>
      <c r="B29" s="254" t="s">
        <v>126</v>
      </c>
      <c r="C29" s="254"/>
      <c r="D29" s="254"/>
      <c r="E29" s="254"/>
      <c r="F29" s="254"/>
      <c r="G29" s="254"/>
      <c r="H29" s="226"/>
      <c r="I29" s="117">
        <f>SUM(I30:I33)</f>
        <v>21941.399999999998</v>
      </c>
      <c r="J29" s="226"/>
      <c r="K29" s="226"/>
      <c r="L29" s="117">
        <f>SUM(L30:L33)</f>
        <v>21868.38</v>
      </c>
    </row>
    <row r="30" spans="1:12" s="158" customFormat="1" ht="60" x14ac:dyDescent="0.3">
      <c r="A30" s="84" t="s">
        <v>235</v>
      </c>
      <c r="B30" s="84" t="s">
        <v>236</v>
      </c>
      <c r="C30" s="84" t="s">
        <v>19</v>
      </c>
      <c r="D30" s="84" t="s">
        <v>128</v>
      </c>
      <c r="E30" s="84" t="s">
        <v>216</v>
      </c>
      <c r="F30" s="85">
        <v>102.27</v>
      </c>
      <c r="G30" s="118">
        <v>92.76</v>
      </c>
      <c r="H30" s="118">
        <v>113.98</v>
      </c>
      <c r="I30" s="118">
        <v>11656.73</v>
      </c>
      <c r="J30" s="119">
        <v>87.31</v>
      </c>
      <c r="K30" s="119">
        <v>112.69</v>
      </c>
      <c r="L30" s="119">
        <v>11524.8</v>
      </c>
    </row>
    <row r="31" spans="1:12" s="158" customFormat="1" ht="60" x14ac:dyDescent="0.3">
      <c r="A31" s="84" t="s">
        <v>948</v>
      </c>
      <c r="B31" s="84" t="s">
        <v>237</v>
      </c>
      <c r="C31" s="84" t="s">
        <v>19</v>
      </c>
      <c r="D31" s="84" t="s">
        <v>949</v>
      </c>
      <c r="E31" s="84" t="s">
        <v>216</v>
      </c>
      <c r="F31" s="85">
        <v>220.2</v>
      </c>
      <c r="G31" s="118">
        <v>4.6399999999999997</v>
      </c>
      <c r="H31" s="118">
        <v>5.7</v>
      </c>
      <c r="I31" s="118">
        <v>1255.1400000000001</v>
      </c>
      <c r="J31" s="119">
        <v>4.3899999999999997</v>
      </c>
      <c r="K31" s="119">
        <v>5.66</v>
      </c>
      <c r="L31" s="119">
        <v>1246.33</v>
      </c>
    </row>
    <row r="32" spans="1:12" s="158" customFormat="1" ht="60" x14ac:dyDescent="0.3">
      <c r="A32" s="84" t="s">
        <v>950</v>
      </c>
      <c r="B32" s="84" t="s">
        <v>771</v>
      </c>
      <c r="C32" s="84" t="s">
        <v>19</v>
      </c>
      <c r="D32" s="84" t="s">
        <v>766</v>
      </c>
      <c r="E32" s="84" t="s">
        <v>216</v>
      </c>
      <c r="F32" s="85">
        <v>220.2</v>
      </c>
      <c r="G32" s="118">
        <v>26.26</v>
      </c>
      <c r="H32" s="118">
        <v>32.26</v>
      </c>
      <c r="I32" s="118">
        <v>7103.65</v>
      </c>
      <c r="J32" s="119">
        <v>25.11</v>
      </c>
      <c r="K32" s="119">
        <v>32.4</v>
      </c>
      <c r="L32" s="119">
        <v>7134.48</v>
      </c>
    </row>
    <row r="33" spans="1:12" s="158" customFormat="1" ht="60" x14ac:dyDescent="0.3">
      <c r="A33" s="84" t="s">
        <v>951</v>
      </c>
      <c r="B33" s="84" t="s">
        <v>952</v>
      </c>
      <c r="C33" s="84" t="s">
        <v>19</v>
      </c>
      <c r="D33" s="84" t="s">
        <v>890</v>
      </c>
      <c r="E33" s="84" t="s">
        <v>216</v>
      </c>
      <c r="F33" s="85">
        <v>6.72</v>
      </c>
      <c r="G33" s="118">
        <v>233.23</v>
      </c>
      <c r="H33" s="118">
        <v>286.58999999999997</v>
      </c>
      <c r="I33" s="118">
        <v>1925.88</v>
      </c>
      <c r="J33" s="119">
        <v>226.3</v>
      </c>
      <c r="K33" s="119">
        <v>292.08</v>
      </c>
      <c r="L33" s="119">
        <v>1962.77</v>
      </c>
    </row>
    <row r="34" spans="1:12" ht="15" x14ac:dyDescent="0.3">
      <c r="A34" s="83">
        <v>5</v>
      </c>
      <c r="B34" s="254" t="s">
        <v>131</v>
      </c>
      <c r="C34" s="254"/>
      <c r="D34" s="254"/>
      <c r="E34" s="254"/>
      <c r="F34" s="254"/>
      <c r="G34" s="254"/>
      <c r="H34" s="226"/>
      <c r="I34" s="117">
        <f>SUM(I35:I40)</f>
        <v>23106.16</v>
      </c>
      <c r="J34" s="226"/>
      <c r="K34" s="226"/>
      <c r="L34" s="117">
        <f>SUM(L35:L40)</f>
        <v>23618.94</v>
      </c>
    </row>
    <row r="35" spans="1:12" s="158" customFormat="1" ht="75" x14ac:dyDescent="0.3">
      <c r="A35" s="84" t="s">
        <v>239</v>
      </c>
      <c r="B35" s="84" t="s">
        <v>378</v>
      </c>
      <c r="C35" s="84" t="s">
        <v>19</v>
      </c>
      <c r="D35" s="84" t="s">
        <v>379</v>
      </c>
      <c r="E35" s="84" t="s">
        <v>216</v>
      </c>
      <c r="F35" s="85">
        <v>63.18</v>
      </c>
      <c r="G35" s="118">
        <v>52.36</v>
      </c>
      <c r="H35" s="118">
        <v>64.33</v>
      </c>
      <c r="I35" s="118">
        <v>4064.36</v>
      </c>
      <c r="J35" s="119">
        <v>50.03</v>
      </c>
      <c r="K35" s="119">
        <v>64.569999999999993</v>
      </c>
      <c r="L35" s="119">
        <v>4079.53</v>
      </c>
    </row>
    <row r="36" spans="1:12" s="158" customFormat="1" ht="45" x14ac:dyDescent="0.3">
      <c r="A36" s="84" t="s">
        <v>240</v>
      </c>
      <c r="B36" s="84" t="s">
        <v>953</v>
      </c>
      <c r="C36" s="84" t="s">
        <v>19</v>
      </c>
      <c r="D36" s="84" t="s">
        <v>891</v>
      </c>
      <c r="E36" s="84" t="s">
        <v>216</v>
      </c>
      <c r="F36" s="85">
        <v>63.18</v>
      </c>
      <c r="G36" s="118">
        <v>38.380000000000003</v>
      </c>
      <c r="H36" s="118">
        <v>47.16</v>
      </c>
      <c r="I36" s="118">
        <v>2979.56</v>
      </c>
      <c r="J36" s="119">
        <v>37.159999999999997</v>
      </c>
      <c r="K36" s="119">
        <v>47.96</v>
      </c>
      <c r="L36" s="119">
        <v>3030.11</v>
      </c>
    </row>
    <row r="37" spans="1:12" s="158" customFormat="1" ht="45" x14ac:dyDescent="0.3">
      <c r="A37" s="84" t="s">
        <v>241</v>
      </c>
      <c r="B37" s="84" t="s">
        <v>954</v>
      </c>
      <c r="C37" s="84" t="s">
        <v>19</v>
      </c>
      <c r="D37" s="84" t="s">
        <v>892</v>
      </c>
      <c r="E37" s="84" t="s">
        <v>216</v>
      </c>
      <c r="F37" s="85">
        <v>54.6</v>
      </c>
      <c r="G37" s="118">
        <v>68.040000000000006</v>
      </c>
      <c r="H37" s="118">
        <v>83.6</v>
      </c>
      <c r="I37" s="118">
        <v>4564.5600000000004</v>
      </c>
      <c r="J37" s="119">
        <v>67.09</v>
      </c>
      <c r="K37" s="119">
        <v>86.59</v>
      </c>
      <c r="L37" s="119">
        <v>4727.8100000000004</v>
      </c>
    </row>
    <row r="38" spans="1:12" s="158" customFormat="1" ht="60" x14ac:dyDescent="0.3">
      <c r="A38" s="84" t="s">
        <v>955</v>
      </c>
      <c r="B38" s="84" t="s">
        <v>956</v>
      </c>
      <c r="C38" s="84" t="s">
        <v>19</v>
      </c>
      <c r="D38" s="84" t="s">
        <v>893</v>
      </c>
      <c r="E38" s="84" t="s">
        <v>216</v>
      </c>
      <c r="F38" s="85">
        <v>8.58</v>
      </c>
      <c r="G38" s="118">
        <v>78.13</v>
      </c>
      <c r="H38" s="118">
        <v>96</v>
      </c>
      <c r="I38" s="118">
        <v>823.68</v>
      </c>
      <c r="J38" s="119">
        <v>76.42</v>
      </c>
      <c r="K38" s="119">
        <v>98.63</v>
      </c>
      <c r="L38" s="119">
        <v>846.24</v>
      </c>
    </row>
    <row r="39" spans="1:12" s="158" customFormat="1" ht="60" x14ac:dyDescent="0.3">
      <c r="A39" s="84" t="s">
        <v>957</v>
      </c>
      <c r="B39" s="84" t="s">
        <v>958</v>
      </c>
      <c r="C39" s="84" t="s">
        <v>19</v>
      </c>
      <c r="D39" s="84" t="s">
        <v>894</v>
      </c>
      <c r="E39" s="84" t="s">
        <v>216</v>
      </c>
      <c r="F39" s="85">
        <v>85.29</v>
      </c>
      <c r="G39" s="118">
        <v>99.81</v>
      </c>
      <c r="H39" s="118">
        <v>122.64</v>
      </c>
      <c r="I39" s="118">
        <v>10459.959999999999</v>
      </c>
      <c r="J39" s="119">
        <v>97.32</v>
      </c>
      <c r="K39" s="119">
        <v>125.61</v>
      </c>
      <c r="L39" s="119">
        <v>10713.27</v>
      </c>
    </row>
    <row r="40" spans="1:12" s="158" customFormat="1" ht="30" x14ac:dyDescent="0.3">
      <c r="A40" s="84" t="s">
        <v>959</v>
      </c>
      <c r="B40" s="84" t="s">
        <v>960</v>
      </c>
      <c r="C40" s="84" t="s">
        <v>19</v>
      </c>
      <c r="D40" s="84" t="s">
        <v>895</v>
      </c>
      <c r="E40" s="84" t="s">
        <v>130</v>
      </c>
      <c r="F40" s="85">
        <v>1.2</v>
      </c>
      <c r="G40" s="118">
        <v>145.16</v>
      </c>
      <c r="H40" s="118">
        <v>178.37</v>
      </c>
      <c r="I40" s="118">
        <v>214.04</v>
      </c>
      <c r="J40" s="119">
        <v>143.33000000000001</v>
      </c>
      <c r="K40" s="119">
        <v>184.99</v>
      </c>
      <c r="L40" s="119">
        <v>221.98</v>
      </c>
    </row>
    <row r="41" spans="1:12" ht="15" x14ac:dyDescent="0.3">
      <c r="A41" s="83">
        <v>6</v>
      </c>
      <c r="B41" s="254" t="s">
        <v>165</v>
      </c>
      <c r="C41" s="254"/>
      <c r="D41" s="254"/>
      <c r="E41" s="254"/>
      <c r="F41" s="254"/>
      <c r="G41" s="254"/>
      <c r="H41" s="226"/>
      <c r="I41" s="117">
        <f>SUM(I42:I45)</f>
        <v>9556.06</v>
      </c>
      <c r="J41" s="226"/>
      <c r="K41" s="226"/>
      <c r="L41" s="117">
        <f>SUM(L42:L45)</f>
        <v>9909.9599999999991</v>
      </c>
    </row>
    <row r="42" spans="1:12" s="158" customFormat="1" ht="75" x14ac:dyDescent="0.3">
      <c r="A42" s="84" t="s">
        <v>243</v>
      </c>
      <c r="B42" s="84" t="s">
        <v>961</v>
      </c>
      <c r="C42" s="84" t="s">
        <v>19</v>
      </c>
      <c r="D42" s="84" t="s">
        <v>901</v>
      </c>
      <c r="E42" s="84" t="s">
        <v>216</v>
      </c>
      <c r="F42" s="85">
        <v>63.75</v>
      </c>
      <c r="G42" s="118">
        <v>25.36</v>
      </c>
      <c r="H42" s="118">
        <v>31.16</v>
      </c>
      <c r="I42" s="118">
        <v>1986.45</v>
      </c>
      <c r="J42" s="119">
        <v>24.93</v>
      </c>
      <c r="K42" s="119">
        <v>32.17</v>
      </c>
      <c r="L42" s="119">
        <v>2050.83</v>
      </c>
    </row>
    <row r="43" spans="1:12" s="158" customFormat="1" ht="75" x14ac:dyDescent="0.3">
      <c r="A43" s="84" t="s">
        <v>244</v>
      </c>
      <c r="B43" s="84" t="s">
        <v>962</v>
      </c>
      <c r="C43" s="84" t="s">
        <v>19</v>
      </c>
      <c r="D43" s="84" t="s">
        <v>903</v>
      </c>
      <c r="E43" s="84" t="s">
        <v>216</v>
      </c>
      <c r="F43" s="85">
        <v>63.75</v>
      </c>
      <c r="G43" s="118">
        <v>57.86</v>
      </c>
      <c r="H43" s="118">
        <v>71.09</v>
      </c>
      <c r="I43" s="118">
        <v>4531.9799999999996</v>
      </c>
      <c r="J43" s="119">
        <v>57.24</v>
      </c>
      <c r="K43" s="119">
        <v>73.87</v>
      </c>
      <c r="L43" s="119">
        <v>4709.21</v>
      </c>
    </row>
    <row r="44" spans="1:12" s="158" customFormat="1" ht="45" x14ac:dyDescent="0.3">
      <c r="A44" s="84" t="s">
        <v>245</v>
      </c>
      <c r="B44" s="84" t="s">
        <v>963</v>
      </c>
      <c r="C44" s="84" t="s">
        <v>19</v>
      </c>
      <c r="D44" s="84" t="s">
        <v>904</v>
      </c>
      <c r="E44" s="84" t="s">
        <v>130</v>
      </c>
      <c r="F44" s="85">
        <v>7.5</v>
      </c>
      <c r="G44" s="118">
        <v>89.46</v>
      </c>
      <c r="H44" s="118">
        <v>109.92</v>
      </c>
      <c r="I44" s="118">
        <v>824.4</v>
      </c>
      <c r="J44" s="119">
        <v>89.18</v>
      </c>
      <c r="K44" s="119">
        <v>115.1</v>
      </c>
      <c r="L44" s="119">
        <v>863.25</v>
      </c>
    </row>
    <row r="45" spans="1:12" s="158" customFormat="1" ht="45" x14ac:dyDescent="0.3">
      <c r="A45" s="84" t="s">
        <v>246</v>
      </c>
      <c r="B45" s="84" t="s">
        <v>964</v>
      </c>
      <c r="C45" s="84" t="s">
        <v>19</v>
      </c>
      <c r="D45" s="84" t="s">
        <v>905</v>
      </c>
      <c r="E45" s="84" t="s">
        <v>130</v>
      </c>
      <c r="F45" s="85">
        <v>17</v>
      </c>
      <c r="G45" s="118">
        <v>105.95</v>
      </c>
      <c r="H45" s="118">
        <v>130.19</v>
      </c>
      <c r="I45" s="118">
        <v>2213.23</v>
      </c>
      <c r="J45" s="119">
        <v>104.22</v>
      </c>
      <c r="K45" s="119">
        <v>134.51</v>
      </c>
      <c r="L45" s="119">
        <v>2286.67</v>
      </c>
    </row>
    <row r="46" spans="1:12" ht="15" x14ac:dyDescent="0.3">
      <c r="A46" s="83">
        <v>7</v>
      </c>
      <c r="B46" s="255" t="s">
        <v>173</v>
      </c>
      <c r="C46" s="255"/>
      <c r="D46" s="255"/>
      <c r="E46" s="255"/>
      <c r="F46" s="255"/>
      <c r="G46" s="255"/>
      <c r="H46" s="227"/>
      <c r="I46" s="117">
        <f>SUM(I47:I47)</f>
        <v>4678.47</v>
      </c>
      <c r="J46" s="226"/>
      <c r="K46" s="226"/>
      <c r="L46" s="117">
        <f>SUM(L47:L47)</f>
        <v>4814.3100000000004</v>
      </c>
    </row>
    <row r="47" spans="1:12" s="158" customFormat="1" ht="45" x14ac:dyDescent="0.3">
      <c r="A47" s="84" t="s">
        <v>248</v>
      </c>
      <c r="B47" s="84" t="s">
        <v>249</v>
      </c>
      <c r="C47" s="84" t="s">
        <v>19</v>
      </c>
      <c r="D47" s="84" t="s">
        <v>174</v>
      </c>
      <c r="E47" s="84" t="s">
        <v>216</v>
      </c>
      <c r="F47" s="85">
        <v>63.18</v>
      </c>
      <c r="G47" s="118">
        <v>60.27</v>
      </c>
      <c r="H47" s="118">
        <v>74.05</v>
      </c>
      <c r="I47" s="118">
        <v>4678.47</v>
      </c>
      <c r="J47" s="119">
        <v>59.04</v>
      </c>
      <c r="K47" s="119">
        <v>76.2</v>
      </c>
      <c r="L47" s="119">
        <v>4814.3100000000004</v>
      </c>
    </row>
    <row r="48" spans="1:12" ht="15" x14ac:dyDescent="0.3">
      <c r="A48" s="83">
        <v>8</v>
      </c>
      <c r="B48" s="255" t="s">
        <v>928</v>
      </c>
      <c r="C48" s="255"/>
      <c r="D48" s="255"/>
      <c r="E48" s="255"/>
      <c r="F48" s="255"/>
      <c r="G48" s="255"/>
      <c r="H48" s="227"/>
      <c r="I48" s="117">
        <f>SUM(I49:I53)</f>
        <v>10421.17</v>
      </c>
      <c r="J48" s="226"/>
      <c r="K48" s="226"/>
      <c r="L48" s="117">
        <f>SUM(L49:L53)</f>
        <v>10425.950000000001</v>
      </c>
    </row>
    <row r="49" spans="1:12" s="158" customFormat="1" ht="30" x14ac:dyDescent="0.3">
      <c r="A49" s="84" t="s">
        <v>251</v>
      </c>
      <c r="B49" s="84" t="s">
        <v>965</v>
      </c>
      <c r="C49" s="84" t="s">
        <v>19</v>
      </c>
      <c r="D49" s="84" t="s">
        <v>908</v>
      </c>
      <c r="E49" s="84" t="s">
        <v>216</v>
      </c>
      <c r="F49" s="85">
        <v>228.24</v>
      </c>
      <c r="G49" s="118">
        <v>14.98</v>
      </c>
      <c r="H49" s="118">
        <v>18.399999999999999</v>
      </c>
      <c r="I49" s="118">
        <v>4199.6099999999997</v>
      </c>
      <c r="J49" s="119">
        <v>14.49</v>
      </c>
      <c r="K49" s="119">
        <v>18.7</v>
      </c>
      <c r="L49" s="119">
        <v>4268.08</v>
      </c>
    </row>
    <row r="50" spans="1:12" s="158" customFormat="1" ht="45" x14ac:dyDescent="0.3">
      <c r="A50" s="84" t="s">
        <v>966</v>
      </c>
      <c r="B50" s="84" t="s">
        <v>252</v>
      </c>
      <c r="C50" s="84" t="s">
        <v>19</v>
      </c>
      <c r="D50" s="84" t="s">
        <v>180</v>
      </c>
      <c r="E50" s="84" t="s">
        <v>216</v>
      </c>
      <c r="F50" s="85">
        <v>228.24</v>
      </c>
      <c r="G50" s="118">
        <v>17.809999999999999</v>
      </c>
      <c r="H50" s="118">
        <v>21.88</v>
      </c>
      <c r="I50" s="118">
        <v>4993.8900000000003</v>
      </c>
      <c r="J50" s="119">
        <v>16.72</v>
      </c>
      <c r="K50" s="119">
        <v>21.58</v>
      </c>
      <c r="L50" s="119">
        <v>4925.41</v>
      </c>
    </row>
    <row r="51" spans="1:12" s="158" customFormat="1" ht="30" x14ac:dyDescent="0.3">
      <c r="A51" s="84" t="s">
        <v>967</v>
      </c>
      <c r="B51" s="84" t="s">
        <v>968</v>
      </c>
      <c r="C51" s="84" t="s">
        <v>19</v>
      </c>
      <c r="D51" s="84" t="s">
        <v>911</v>
      </c>
      <c r="E51" s="84" t="s">
        <v>216</v>
      </c>
      <c r="F51" s="85">
        <v>175.44</v>
      </c>
      <c r="G51" s="118">
        <v>4.78</v>
      </c>
      <c r="H51" s="118">
        <v>5.87</v>
      </c>
      <c r="I51" s="118">
        <v>1029.83</v>
      </c>
      <c r="J51" s="119">
        <v>4.58</v>
      </c>
      <c r="K51" s="119">
        <v>5.91</v>
      </c>
      <c r="L51" s="119">
        <v>1036.8499999999999</v>
      </c>
    </row>
    <row r="52" spans="1:12" s="158" customFormat="1" ht="60" x14ac:dyDescent="0.3">
      <c r="A52" s="84" t="s">
        <v>969</v>
      </c>
      <c r="B52" s="84" t="s">
        <v>253</v>
      </c>
      <c r="C52" s="84" t="s">
        <v>19</v>
      </c>
      <c r="D52" s="84" t="s">
        <v>176</v>
      </c>
      <c r="E52" s="84" t="s">
        <v>216</v>
      </c>
      <c r="F52" s="85">
        <v>1.92</v>
      </c>
      <c r="G52" s="118">
        <v>27.61</v>
      </c>
      <c r="H52" s="118">
        <v>33.92</v>
      </c>
      <c r="I52" s="118">
        <v>65.12</v>
      </c>
      <c r="J52" s="119">
        <v>25.97</v>
      </c>
      <c r="K52" s="119">
        <v>33.51</v>
      </c>
      <c r="L52" s="119">
        <v>64.33</v>
      </c>
    </row>
    <row r="53" spans="1:12" s="158" customFormat="1" ht="60" x14ac:dyDescent="0.3">
      <c r="A53" s="84" t="s">
        <v>970</v>
      </c>
      <c r="B53" s="84" t="s">
        <v>971</v>
      </c>
      <c r="C53" s="84" t="s">
        <v>19</v>
      </c>
      <c r="D53" s="84" t="s">
        <v>918</v>
      </c>
      <c r="E53" s="84" t="s">
        <v>216</v>
      </c>
      <c r="F53" s="85">
        <v>1.92</v>
      </c>
      <c r="G53" s="118">
        <v>56.26</v>
      </c>
      <c r="H53" s="118">
        <v>69.13</v>
      </c>
      <c r="I53" s="118">
        <v>132.72</v>
      </c>
      <c r="J53" s="119">
        <v>52.98</v>
      </c>
      <c r="K53" s="119">
        <v>68.38</v>
      </c>
      <c r="L53" s="119">
        <v>131.28</v>
      </c>
    </row>
    <row r="54" spans="1:12" ht="15" x14ac:dyDescent="0.3">
      <c r="A54" s="83">
        <v>9</v>
      </c>
      <c r="B54" s="254" t="s">
        <v>175</v>
      </c>
      <c r="C54" s="254"/>
      <c r="D54" s="254"/>
      <c r="E54" s="254"/>
      <c r="F54" s="254"/>
      <c r="G54" s="254"/>
      <c r="H54" s="226"/>
      <c r="I54" s="117">
        <f>SUM(I55:I57)</f>
        <v>4493.42</v>
      </c>
      <c r="J54" s="226"/>
      <c r="K54" s="226"/>
      <c r="L54" s="117">
        <f>SUM(L55:L57)</f>
        <v>4567.4400000000005</v>
      </c>
    </row>
    <row r="55" spans="1:12" s="158" customFormat="1" ht="75" x14ac:dyDescent="0.3">
      <c r="A55" s="84" t="s">
        <v>255</v>
      </c>
      <c r="B55" s="84" t="s">
        <v>972</v>
      </c>
      <c r="C55" s="84" t="s">
        <v>19</v>
      </c>
      <c r="D55" s="84" t="s">
        <v>915</v>
      </c>
      <c r="E55" s="84" t="s">
        <v>22</v>
      </c>
      <c r="F55" s="85">
        <v>2</v>
      </c>
      <c r="G55" s="118">
        <v>986.44</v>
      </c>
      <c r="H55" s="118">
        <v>1212.1300000000001</v>
      </c>
      <c r="I55" s="118">
        <v>2424.2600000000002</v>
      </c>
      <c r="J55" s="119">
        <v>960.64</v>
      </c>
      <c r="K55" s="119">
        <v>1239.8900000000001</v>
      </c>
      <c r="L55" s="119">
        <v>2479.7800000000002</v>
      </c>
    </row>
    <row r="56" spans="1:12" s="158" customFormat="1" ht="105" x14ac:dyDescent="0.3">
      <c r="A56" s="84" t="s">
        <v>256</v>
      </c>
      <c r="B56" s="84" t="s">
        <v>973</v>
      </c>
      <c r="C56" s="84" t="s">
        <v>19</v>
      </c>
      <c r="D56" s="84" t="s">
        <v>916</v>
      </c>
      <c r="E56" s="84" t="s">
        <v>216</v>
      </c>
      <c r="F56" s="85">
        <v>1.5</v>
      </c>
      <c r="G56" s="118">
        <v>389.03</v>
      </c>
      <c r="H56" s="118">
        <v>478.04</v>
      </c>
      <c r="I56" s="118">
        <v>717.06</v>
      </c>
      <c r="J56" s="119">
        <v>387.99</v>
      </c>
      <c r="K56" s="119">
        <v>500.77</v>
      </c>
      <c r="L56" s="119">
        <v>751.15</v>
      </c>
    </row>
    <row r="57" spans="1:12" s="158" customFormat="1" ht="45" x14ac:dyDescent="0.3">
      <c r="A57" s="84" t="s">
        <v>257</v>
      </c>
      <c r="B57" s="84" t="s">
        <v>772</v>
      </c>
      <c r="C57" s="84" t="s">
        <v>19</v>
      </c>
      <c r="D57" s="84" t="s">
        <v>762</v>
      </c>
      <c r="E57" s="84" t="s">
        <v>216</v>
      </c>
      <c r="F57" s="85">
        <v>1.92</v>
      </c>
      <c r="G57" s="118">
        <v>573.1</v>
      </c>
      <c r="H57" s="118">
        <v>704.22</v>
      </c>
      <c r="I57" s="118">
        <v>1352.1</v>
      </c>
      <c r="J57" s="119">
        <v>539.32000000000005</v>
      </c>
      <c r="K57" s="119">
        <v>696.1</v>
      </c>
      <c r="L57" s="119">
        <v>1336.51</v>
      </c>
    </row>
    <row r="58" spans="1:12" ht="15" x14ac:dyDescent="0.3">
      <c r="A58" s="83">
        <v>10</v>
      </c>
      <c r="B58" s="254" t="s">
        <v>132</v>
      </c>
      <c r="C58" s="254"/>
      <c r="D58" s="254"/>
      <c r="E58" s="254"/>
      <c r="F58" s="254"/>
      <c r="G58" s="254"/>
      <c r="H58" s="226"/>
      <c r="I58" s="117">
        <f>TRUNC(SUM(I59:I66),2)</f>
        <v>9705.77</v>
      </c>
      <c r="J58" s="226"/>
      <c r="K58" s="226"/>
      <c r="L58" s="117">
        <f>TRUNC(SUM(L59:L66),2)</f>
        <v>9781.2999999999993</v>
      </c>
    </row>
    <row r="59" spans="1:12" s="158" customFormat="1" ht="30" x14ac:dyDescent="0.3">
      <c r="A59" s="84" t="s">
        <v>259</v>
      </c>
      <c r="B59" s="84" t="s">
        <v>262</v>
      </c>
      <c r="C59" s="84" t="s">
        <v>19</v>
      </c>
      <c r="D59" s="84" t="s">
        <v>974</v>
      </c>
      <c r="E59" s="84" t="s">
        <v>22</v>
      </c>
      <c r="F59" s="85">
        <v>4</v>
      </c>
      <c r="G59" s="118">
        <v>15.13</v>
      </c>
      <c r="H59" s="118">
        <v>18.59</v>
      </c>
      <c r="I59" s="118">
        <v>74.36</v>
      </c>
      <c r="J59" s="119">
        <v>14.84</v>
      </c>
      <c r="K59" s="119">
        <v>19.149999999999999</v>
      </c>
      <c r="L59" s="119">
        <v>76.599999999999994</v>
      </c>
    </row>
    <row r="60" spans="1:12" s="158" customFormat="1" ht="90" x14ac:dyDescent="0.3">
      <c r="A60" s="84" t="s">
        <v>260</v>
      </c>
      <c r="B60" s="84" t="s">
        <v>975</v>
      </c>
      <c r="C60" s="84" t="s">
        <v>218</v>
      </c>
      <c r="D60" s="84" t="s">
        <v>929</v>
      </c>
      <c r="E60" s="84" t="s">
        <v>22</v>
      </c>
      <c r="F60" s="85">
        <v>2</v>
      </c>
      <c r="G60" s="118">
        <v>179.89</v>
      </c>
      <c r="H60" s="118">
        <v>221.04</v>
      </c>
      <c r="I60" s="118">
        <v>442.08</v>
      </c>
      <c r="J60" s="119">
        <v>170.57</v>
      </c>
      <c r="K60" s="119">
        <v>220.15</v>
      </c>
      <c r="L60" s="119">
        <v>440.3</v>
      </c>
    </row>
    <row r="61" spans="1:12" s="158" customFormat="1" ht="90" x14ac:dyDescent="0.3">
      <c r="A61" s="84" t="s">
        <v>261</v>
      </c>
      <c r="B61" s="84" t="s">
        <v>976</v>
      </c>
      <c r="C61" s="84" t="s">
        <v>218</v>
      </c>
      <c r="D61" s="84" t="s">
        <v>930</v>
      </c>
      <c r="E61" s="84" t="s">
        <v>22</v>
      </c>
      <c r="F61" s="85">
        <v>8</v>
      </c>
      <c r="G61" s="118">
        <v>168.93</v>
      </c>
      <c r="H61" s="118">
        <v>207.58</v>
      </c>
      <c r="I61" s="118">
        <v>1660.64</v>
      </c>
      <c r="J61" s="119">
        <v>160.72</v>
      </c>
      <c r="K61" s="119">
        <v>207.44</v>
      </c>
      <c r="L61" s="119">
        <v>1659.52</v>
      </c>
    </row>
    <row r="62" spans="1:12" s="158" customFormat="1" ht="90" x14ac:dyDescent="0.3">
      <c r="A62" s="84" t="s">
        <v>263</v>
      </c>
      <c r="B62" s="84" t="s">
        <v>977</v>
      </c>
      <c r="C62" s="84" t="s">
        <v>218</v>
      </c>
      <c r="D62" s="84" t="s">
        <v>931</v>
      </c>
      <c r="E62" s="84" t="s">
        <v>22</v>
      </c>
      <c r="F62" s="85">
        <v>4</v>
      </c>
      <c r="G62" s="118">
        <v>152.18</v>
      </c>
      <c r="H62" s="118">
        <v>186.99</v>
      </c>
      <c r="I62" s="118">
        <v>747.96</v>
      </c>
      <c r="J62" s="119">
        <v>144.77000000000001</v>
      </c>
      <c r="K62" s="119">
        <v>186.85</v>
      </c>
      <c r="L62" s="119">
        <v>747.4</v>
      </c>
    </row>
    <row r="63" spans="1:12" s="158" customFormat="1" ht="60" x14ac:dyDescent="0.3">
      <c r="A63" s="84" t="s">
        <v>264</v>
      </c>
      <c r="B63" s="84" t="s">
        <v>978</v>
      </c>
      <c r="C63" s="84" t="s">
        <v>218</v>
      </c>
      <c r="D63" s="84" t="s">
        <v>979</v>
      </c>
      <c r="E63" s="84" t="s">
        <v>268</v>
      </c>
      <c r="F63" s="85">
        <v>2</v>
      </c>
      <c r="G63" s="118">
        <v>311.82</v>
      </c>
      <c r="H63" s="118">
        <v>383.16</v>
      </c>
      <c r="I63" s="118">
        <v>766.32</v>
      </c>
      <c r="J63" s="119">
        <v>296.48</v>
      </c>
      <c r="K63" s="119">
        <v>382.66</v>
      </c>
      <c r="L63" s="119">
        <v>765.32</v>
      </c>
    </row>
    <row r="64" spans="1:12" s="158" customFormat="1" ht="30" x14ac:dyDescent="0.3">
      <c r="A64" s="84" t="s">
        <v>266</v>
      </c>
      <c r="B64" s="84" t="s">
        <v>980</v>
      </c>
      <c r="C64" s="84" t="s">
        <v>218</v>
      </c>
      <c r="D64" s="84" t="s">
        <v>919</v>
      </c>
      <c r="E64" s="84" t="s">
        <v>268</v>
      </c>
      <c r="F64" s="85">
        <v>11</v>
      </c>
      <c r="G64" s="118">
        <v>101.07</v>
      </c>
      <c r="H64" s="118">
        <v>124.19</v>
      </c>
      <c r="I64" s="118">
        <v>1366.09</v>
      </c>
      <c r="J64" s="119">
        <v>94.96</v>
      </c>
      <c r="K64" s="119">
        <v>122.56</v>
      </c>
      <c r="L64" s="119">
        <v>1348.16</v>
      </c>
    </row>
    <row r="65" spans="1:12" s="158" customFormat="1" ht="45" x14ac:dyDescent="0.3">
      <c r="A65" s="84" t="s">
        <v>267</v>
      </c>
      <c r="B65" s="84" t="s">
        <v>981</v>
      </c>
      <c r="C65" s="84" t="s">
        <v>218</v>
      </c>
      <c r="D65" s="84" t="s">
        <v>920</v>
      </c>
      <c r="E65" s="84" t="s">
        <v>22</v>
      </c>
      <c r="F65" s="85">
        <v>14</v>
      </c>
      <c r="G65" s="118">
        <v>73.150000000000006</v>
      </c>
      <c r="H65" s="118">
        <v>89.88</v>
      </c>
      <c r="I65" s="118">
        <v>1258.32</v>
      </c>
      <c r="J65" s="119">
        <v>71.28</v>
      </c>
      <c r="K65" s="119">
        <v>92</v>
      </c>
      <c r="L65" s="119">
        <v>1288</v>
      </c>
    </row>
    <row r="66" spans="1:12" s="158" customFormat="1" ht="45" x14ac:dyDescent="0.3">
      <c r="A66" s="84" t="s">
        <v>269</v>
      </c>
      <c r="B66" s="84" t="s">
        <v>270</v>
      </c>
      <c r="C66" s="84" t="s">
        <v>19</v>
      </c>
      <c r="D66" s="84" t="s">
        <v>179</v>
      </c>
      <c r="E66" s="84" t="s">
        <v>130</v>
      </c>
      <c r="F66" s="85">
        <v>600</v>
      </c>
      <c r="G66" s="118">
        <v>4.5999999999999996</v>
      </c>
      <c r="H66" s="118">
        <v>5.65</v>
      </c>
      <c r="I66" s="118">
        <v>3390</v>
      </c>
      <c r="J66" s="119">
        <v>4.47</v>
      </c>
      <c r="K66" s="119">
        <v>5.76</v>
      </c>
      <c r="L66" s="119">
        <v>3456</v>
      </c>
    </row>
    <row r="67" spans="1:12" ht="15" customHeight="1" x14ac:dyDescent="0.3">
      <c r="A67" s="246" t="s">
        <v>156</v>
      </c>
      <c r="B67" s="247"/>
      <c r="C67" s="247"/>
      <c r="D67" s="247"/>
      <c r="E67" s="247"/>
      <c r="F67" s="247"/>
      <c r="G67" s="248"/>
      <c r="H67" s="116"/>
      <c r="I67" s="252">
        <f>SUM(I58,I54,I48,I46,I41,I34,I29,I24,I20,I15)</f>
        <v>109868.31</v>
      </c>
      <c r="J67" s="254"/>
      <c r="K67" s="226"/>
      <c r="L67" s="252">
        <f>SUM(L58,L54,L48,L46,L41,L34,L29,L24,L20,L15)</f>
        <v>111355.67000000001</v>
      </c>
    </row>
    <row r="68" spans="1:12" ht="15" customHeight="1" x14ac:dyDescent="0.3">
      <c r="A68" s="249"/>
      <c r="B68" s="250"/>
      <c r="C68" s="250"/>
      <c r="D68" s="250"/>
      <c r="E68" s="250"/>
      <c r="F68" s="250"/>
      <c r="G68" s="251"/>
      <c r="H68" s="116"/>
      <c r="I68" s="253"/>
      <c r="J68" s="254"/>
      <c r="K68" s="226"/>
      <c r="L68" s="253"/>
    </row>
    <row r="69" spans="1:12" x14ac:dyDescent="0.3">
      <c r="A69" s="91"/>
      <c r="B69" s="92"/>
      <c r="C69" s="91"/>
      <c r="D69" s="93"/>
      <c r="E69" s="94"/>
      <c r="F69" s="91"/>
      <c r="G69" s="121"/>
      <c r="H69" s="94"/>
      <c r="I69" s="94"/>
      <c r="J69" s="94"/>
      <c r="K69" s="94"/>
    </row>
    <row r="70" spans="1:12" x14ac:dyDescent="0.3">
      <c r="A70" s="25"/>
      <c r="B70" s="73"/>
      <c r="C70" s="25"/>
      <c r="D70" s="25"/>
      <c r="E70" s="25"/>
      <c r="F70" s="25"/>
      <c r="G70" s="122"/>
      <c r="H70" s="25"/>
      <c r="I70" s="25"/>
      <c r="J70" s="25"/>
      <c r="K70" s="25"/>
    </row>
    <row r="71" spans="1:12" x14ac:dyDescent="0.3">
      <c r="A71" s="7"/>
      <c r="B71" s="74"/>
      <c r="C71" s="7"/>
      <c r="D71" s="8"/>
      <c r="E71" s="9"/>
      <c r="F71" s="7"/>
      <c r="G71" s="10"/>
      <c r="H71" s="9"/>
      <c r="I71" s="9"/>
      <c r="J71" s="9"/>
      <c r="K71" s="9"/>
    </row>
    <row r="72" spans="1:12" x14ac:dyDescent="0.3">
      <c r="A72" s="7"/>
      <c r="B72" s="74"/>
      <c r="C72" s="7"/>
      <c r="D72" s="8"/>
      <c r="E72" s="9"/>
      <c r="F72" s="7"/>
      <c r="G72" s="10"/>
      <c r="H72" s="9"/>
      <c r="I72" s="9"/>
      <c r="J72" s="10"/>
      <c r="K72" s="10"/>
    </row>
    <row r="73" spans="1:12" x14ac:dyDescent="0.3">
      <c r="A73" s="7"/>
      <c r="B73" s="74"/>
      <c r="C73" s="7"/>
      <c r="D73" s="8"/>
      <c r="E73" s="9"/>
      <c r="F73" s="7"/>
      <c r="G73" s="10"/>
      <c r="H73" s="9"/>
      <c r="I73" s="9"/>
      <c r="J73" s="9"/>
      <c r="K73" s="9"/>
    </row>
    <row r="74" spans="1:12" x14ac:dyDescent="0.3">
      <c r="A74" s="7"/>
      <c r="B74" s="74"/>
      <c r="C74" s="7"/>
      <c r="D74" s="8"/>
      <c r="E74" s="9"/>
      <c r="F74" s="7"/>
      <c r="G74" s="10"/>
      <c r="H74" s="9"/>
      <c r="I74" s="9"/>
      <c r="J74" s="9"/>
      <c r="K74" s="9"/>
    </row>
    <row r="75" spans="1:12" x14ac:dyDescent="0.3">
      <c r="A75" s="7"/>
      <c r="B75" s="74"/>
      <c r="C75" s="7"/>
      <c r="D75" s="8"/>
      <c r="E75" s="9"/>
      <c r="F75" s="7"/>
      <c r="G75" s="10"/>
      <c r="H75" s="9"/>
      <c r="I75" s="9"/>
      <c r="J75" s="9"/>
      <c r="K75" s="9"/>
    </row>
    <row r="76" spans="1:12" x14ac:dyDescent="0.3">
      <c r="A76" s="7"/>
      <c r="B76" s="74"/>
      <c r="C76" s="7"/>
      <c r="D76" s="8"/>
      <c r="E76" s="9"/>
      <c r="F76" s="7"/>
      <c r="G76" s="10"/>
      <c r="H76" s="9"/>
      <c r="I76" s="9"/>
      <c r="J76" s="9"/>
      <c r="K76" s="9"/>
    </row>
    <row r="77" spans="1:12" x14ac:dyDescent="0.3">
      <c r="A77" s="7"/>
      <c r="B77" s="74"/>
      <c r="C77" s="7"/>
      <c r="D77" s="8"/>
      <c r="E77" s="9"/>
      <c r="F77" s="7"/>
      <c r="G77" s="10"/>
      <c r="H77" s="9"/>
      <c r="I77" s="9"/>
      <c r="J77" s="9"/>
      <c r="K77" s="9"/>
    </row>
    <row r="78" spans="1:12" x14ac:dyDescent="0.3">
      <c r="A78" s="7"/>
      <c r="B78" s="74"/>
      <c r="C78" s="7"/>
      <c r="D78" s="8"/>
      <c r="E78" s="9"/>
      <c r="F78" s="7"/>
      <c r="G78" s="10"/>
      <c r="H78" s="9"/>
      <c r="I78" s="9"/>
      <c r="J78" s="9"/>
      <c r="K78" s="9"/>
    </row>
    <row r="79" spans="1:12" x14ac:dyDescent="0.3">
      <c r="A79" s="7"/>
      <c r="B79" s="74"/>
      <c r="C79" s="7"/>
      <c r="D79" s="8"/>
      <c r="E79" s="9"/>
      <c r="F79" s="7"/>
      <c r="G79" s="10"/>
      <c r="H79" s="9"/>
      <c r="I79" s="9"/>
      <c r="J79" s="9"/>
      <c r="K79" s="9"/>
    </row>
    <row r="80" spans="1:12" x14ac:dyDescent="0.3">
      <c r="A80" s="7"/>
      <c r="B80" s="74"/>
      <c r="C80" s="7"/>
      <c r="D80" s="11"/>
      <c r="E80" s="9"/>
      <c r="F80" s="7"/>
      <c r="G80" s="10"/>
      <c r="H80" s="9"/>
      <c r="I80" s="9"/>
      <c r="J80" s="12"/>
      <c r="K80" s="12"/>
    </row>
    <row r="81" spans="1:11" x14ac:dyDescent="0.3">
      <c r="A81" s="7"/>
      <c r="B81" s="74"/>
      <c r="C81" s="7"/>
      <c r="D81" s="8"/>
      <c r="E81" s="9"/>
      <c r="F81" s="7"/>
      <c r="G81" s="10"/>
      <c r="H81" s="9"/>
      <c r="I81" s="9"/>
      <c r="J81" s="9"/>
      <c r="K81" s="9"/>
    </row>
    <row r="82" spans="1:11" x14ac:dyDescent="0.3">
      <c r="A82" s="7"/>
      <c r="B82" s="74"/>
      <c r="C82" s="7"/>
      <c r="D82" s="8"/>
      <c r="E82" s="9"/>
      <c r="F82" s="7"/>
      <c r="G82" s="10"/>
      <c r="H82" s="9"/>
      <c r="I82" s="9"/>
      <c r="J82" s="9"/>
      <c r="K82" s="9"/>
    </row>
    <row r="83" spans="1:11" x14ac:dyDescent="0.3">
      <c r="A83" s="7"/>
      <c r="B83" s="74"/>
      <c r="C83" s="7"/>
      <c r="D83" s="8"/>
      <c r="E83" s="9"/>
      <c r="F83" s="7"/>
      <c r="G83" s="10"/>
      <c r="H83" s="9"/>
      <c r="I83" s="9"/>
      <c r="J83" s="9"/>
      <c r="K83" s="9"/>
    </row>
    <row r="84" spans="1:11" x14ac:dyDescent="0.3">
      <c r="A84" s="7"/>
      <c r="B84" s="74"/>
      <c r="C84" s="7"/>
      <c r="D84" s="8"/>
      <c r="E84" s="9"/>
      <c r="F84" s="7"/>
      <c r="G84" s="10"/>
      <c r="H84" s="9"/>
      <c r="I84" s="9"/>
      <c r="J84" s="9"/>
      <c r="K84" s="9"/>
    </row>
    <row r="85" spans="1:11" x14ac:dyDescent="0.3">
      <c r="B85" s="75"/>
    </row>
    <row r="86" spans="1:11" x14ac:dyDescent="0.3">
      <c r="B86" s="75"/>
    </row>
  </sheetData>
  <mergeCells count="34">
    <mergeCell ref="I1:L6"/>
    <mergeCell ref="A7:L7"/>
    <mergeCell ref="A8:L8"/>
    <mergeCell ref="A1:H3"/>
    <mergeCell ref="A4:H6"/>
    <mergeCell ref="C9:E9"/>
    <mergeCell ref="F9:L9"/>
    <mergeCell ref="A10:B10"/>
    <mergeCell ref="C10:D10"/>
    <mergeCell ref="A9:B9"/>
    <mergeCell ref="F10:K10"/>
    <mergeCell ref="A11:B11"/>
    <mergeCell ref="C11:F11"/>
    <mergeCell ref="G11:I11"/>
    <mergeCell ref="J11:L11"/>
    <mergeCell ref="A12:B12"/>
    <mergeCell ref="C12:F12"/>
    <mergeCell ref="G12:I12"/>
    <mergeCell ref="J12:L12"/>
    <mergeCell ref="A14:L14"/>
    <mergeCell ref="B15:G15"/>
    <mergeCell ref="B20:G20"/>
    <mergeCell ref="B24:G24"/>
    <mergeCell ref="B34:G34"/>
    <mergeCell ref="B29:G29"/>
    <mergeCell ref="A67:G68"/>
    <mergeCell ref="I67:I68"/>
    <mergeCell ref="J67:J68"/>
    <mergeCell ref="L67:L68"/>
    <mergeCell ref="B41:G41"/>
    <mergeCell ref="B46:G46"/>
    <mergeCell ref="B48:G48"/>
    <mergeCell ref="B54:G54"/>
    <mergeCell ref="B58:G58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2" firstPageNumber="2" fitToHeight="0" orientation="portrait" useFirstPageNumber="1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EC97-A7F4-4FE8-87F1-F8E50C74B2F7}">
  <dimension ref="A1:K29"/>
  <sheetViews>
    <sheetView view="pageBreakPreview" zoomScaleNormal="100" zoomScaleSheetLayoutView="100" workbookViewId="0">
      <selection activeCell="A7" sqref="A7:I7"/>
    </sheetView>
  </sheetViews>
  <sheetFormatPr defaultColWidth="9.109375" defaultRowHeight="14.4" x14ac:dyDescent="0.3"/>
  <cols>
    <col min="1" max="1" width="8.88671875" style="3" customWidth="1"/>
    <col min="2" max="2" width="17.33203125" style="76" bestFit="1" customWidth="1"/>
    <col min="3" max="3" width="16.6640625" style="3" customWidth="1"/>
    <col min="4" max="4" width="58.5546875" style="2" customWidth="1"/>
    <col min="5" max="5" width="7.33203125" customWidth="1"/>
    <col min="6" max="6" width="13.6640625" style="3" customWidth="1"/>
    <col min="7" max="8" width="18" bestFit="1" customWidth="1"/>
    <col min="9" max="9" width="19.33203125" bestFit="1" customWidth="1"/>
    <col min="11" max="11" width="14.33203125" bestFit="1" customWidth="1"/>
    <col min="12" max="12" width="12.109375" bestFit="1" customWidth="1"/>
  </cols>
  <sheetData>
    <row r="1" spans="1:11" ht="15" customHeight="1" x14ac:dyDescent="0.3">
      <c r="A1" s="304" t="s">
        <v>147</v>
      </c>
      <c r="B1" s="305"/>
      <c r="C1" s="305"/>
      <c r="D1" s="305"/>
      <c r="E1" s="305"/>
      <c r="F1" s="306"/>
      <c r="G1" s="310"/>
      <c r="H1" s="271"/>
      <c r="I1" s="271"/>
    </row>
    <row r="2" spans="1:11" ht="15" customHeight="1" x14ac:dyDescent="0.3">
      <c r="A2" s="307"/>
      <c r="B2" s="308"/>
      <c r="C2" s="308"/>
      <c r="D2" s="308"/>
      <c r="E2" s="308"/>
      <c r="F2" s="309"/>
      <c r="G2" s="310"/>
      <c r="H2" s="271"/>
      <c r="I2" s="271"/>
    </row>
    <row r="3" spans="1:11" ht="15" customHeight="1" x14ac:dyDescent="0.3">
      <c r="A3" s="307"/>
      <c r="B3" s="308"/>
      <c r="C3" s="308"/>
      <c r="D3" s="308"/>
      <c r="E3" s="308"/>
      <c r="F3" s="309"/>
      <c r="G3" s="310"/>
      <c r="H3" s="271"/>
      <c r="I3" s="271"/>
    </row>
    <row r="4" spans="1:11" ht="15" customHeight="1" x14ac:dyDescent="0.3">
      <c r="A4" s="311" t="s">
        <v>164</v>
      </c>
      <c r="B4" s="312"/>
      <c r="C4" s="312"/>
      <c r="D4" s="312"/>
      <c r="E4" s="312"/>
      <c r="F4" s="313"/>
      <c r="G4" s="310"/>
      <c r="H4" s="271"/>
      <c r="I4" s="271"/>
    </row>
    <row r="5" spans="1:11" ht="15" customHeight="1" x14ac:dyDescent="0.3">
      <c r="A5" s="311"/>
      <c r="B5" s="312"/>
      <c r="C5" s="312"/>
      <c r="D5" s="312"/>
      <c r="E5" s="312"/>
      <c r="F5" s="313"/>
      <c r="G5" s="310"/>
      <c r="H5" s="271"/>
      <c r="I5" s="271"/>
    </row>
    <row r="6" spans="1:11" ht="15" customHeight="1" x14ac:dyDescent="0.3">
      <c r="A6" s="314"/>
      <c r="B6" s="315"/>
      <c r="C6" s="315"/>
      <c r="D6" s="315"/>
      <c r="E6" s="315"/>
      <c r="F6" s="316"/>
      <c r="G6" s="310"/>
      <c r="H6" s="271"/>
      <c r="I6" s="271"/>
    </row>
    <row r="7" spans="1:11" ht="17.399999999999999" x14ac:dyDescent="0.3">
      <c r="A7" s="317" t="s">
        <v>157</v>
      </c>
      <c r="B7" s="317"/>
      <c r="C7" s="317"/>
      <c r="D7" s="317"/>
      <c r="E7" s="317"/>
      <c r="F7" s="317"/>
      <c r="G7" s="272"/>
      <c r="H7" s="272"/>
      <c r="I7" s="272"/>
    </row>
    <row r="8" spans="1:11" ht="17.399999999999999" x14ac:dyDescent="0.3">
      <c r="A8" s="318"/>
      <c r="B8" s="318"/>
      <c r="C8" s="318"/>
      <c r="D8" s="318"/>
      <c r="E8" s="273"/>
      <c r="F8" s="273"/>
      <c r="G8" s="273"/>
      <c r="H8" s="273"/>
      <c r="I8" s="273"/>
    </row>
    <row r="9" spans="1:11" ht="55.5" customHeight="1" x14ac:dyDescent="0.3">
      <c r="A9" s="287" t="s">
        <v>10</v>
      </c>
      <c r="B9" s="288"/>
      <c r="C9" s="289" t="str">
        <f>'PLANILHA ORÇAMENTARIA'!C9:E9</f>
        <v>CONTRATAÇÃO DE EMPRESA DE ENGENHARIA, PARA CONSTRUÇÃO DE 02 SALAS DE AULA NA CRECHE CEMAL , NO MUNICIPIO DE GAMELEIRA-PE.</v>
      </c>
      <c r="D9" s="290"/>
      <c r="E9" s="291" t="s">
        <v>934</v>
      </c>
      <c r="F9" s="292"/>
      <c r="G9" s="292"/>
      <c r="H9" s="292"/>
      <c r="I9" s="293"/>
    </row>
    <row r="10" spans="1:11" ht="17.399999999999999" x14ac:dyDescent="0.3">
      <c r="A10" s="287" t="s">
        <v>11</v>
      </c>
      <c r="B10" s="288"/>
      <c r="C10" s="294" t="s">
        <v>933</v>
      </c>
      <c r="D10" s="295"/>
      <c r="E10" s="296" t="s">
        <v>8</v>
      </c>
      <c r="F10" s="297"/>
      <c r="G10" s="300" t="s">
        <v>935</v>
      </c>
      <c r="H10" s="300"/>
      <c r="I10" s="301"/>
      <c r="K10" s="5"/>
    </row>
    <row r="11" spans="1:11" s="1" customFormat="1" ht="17.399999999999999" x14ac:dyDescent="0.25">
      <c r="A11" s="287" t="s">
        <v>12</v>
      </c>
      <c r="B11" s="288"/>
      <c r="C11" s="294" t="s">
        <v>276</v>
      </c>
      <c r="D11" s="295"/>
      <c r="E11" s="298"/>
      <c r="F11" s="299"/>
      <c r="G11" s="302"/>
      <c r="H11" s="302"/>
      <c r="I11" s="303"/>
      <c r="K11" s="1">
        <v>1.2287999999999999</v>
      </c>
    </row>
    <row r="12" spans="1:11" s="97" customFormat="1" ht="17.399999999999999" x14ac:dyDescent="0.3">
      <c r="A12" s="95"/>
      <c r="B12" s="95"/>
      <c r="C12" s="95"/>
      <c r="D12" s="95"/>
      <c r="E12" s="95"/>
      <c r="F12" s="95"/>
      <c r="G12" s="95"/>
      <c r="H12" s="95"/>
      <c r="I12" s="95"/>
      <c r="J12" s="96"/>
      <c r="K12" s="96"/>
    </row>
    <row r="13" spans="1:11" x14ac:dyDescent="0.3">
      <c r="A13" s="98"/>
      <c r="B13" s="138"/>
      <c r="C13" s="139"/>
      <c r="D13" s="140"/>
      <c r="E13" s="141"/>
      <c r="F13" s="139"/>
      <c r="G13" s="141"/>
      <c r="H13" s="141"/>
      <c r="I13" s="99"/>
    </row>
    <row r="14" spans="1:11" ht="18" x14ac:dyDescent="0.3">
      <c r="A14" s="276" t="s">
        <v>158</v>
      </c>
      <c r="B14" s="277"/>
      <c r="C14" s="277"/>
      <c r="D14" s="277"/>
      <c r="E14" s="277"/>
      <c r="F14" s="277"/>
      <c r="G14" s="277"/>
      <c r="H14" s="277"/>
      <c r="I14" s="278"/>
    </row>
    <row r="15" spans="1:11" ht="16.8" x14ac:dyDescent="0.3">
      <c r="A15" s="279" t="str">
        <f>C9</f>
        <v>CONTRATAÇÃO DE EMPRESA DE ENGENHARIA, PARA CONSTRUÇÃO DE 02 SALAS DE AULA NA CRECHE CEMAL , NO MUNICIPIO DE GAMELEIRA-PE.</v>
      </c>
      <c r="B15" s="280"/>
      <c r="C15" s="280"/>
      <c r="D15" s="280"/>
      <c r="E15" s="280"/>
      <c r="F15" s="280"/>
      <c r="G15" s="280"/>
      <c r="H15" s="280"/>
      <c r="I15" s="281"/>
    </row>
    <row r="16" spans="1:11" ht="18" x14ac:dyDescent="0.3">
      <c r="A16" s="282" t="s">
        <v>159</v>
      </c>
      <c r="B16" s="283"/>
      <c r="C16" s="283"/>
      <c r="D16" s="284" t="s">
        <v>983</v>
      </c>
      <c r="E16" s="284"/>
      <c r="F16" s="285" t="s">
        <v>160</v>
      </c>
      <c r="G16" s="285"/>
      <c r="H16" s="285"/>
      <c r="I16" s="286"/>
    </row>
    <row r="17" spans="1:9" ht="18" x14ac:dyDescent="0.3">
      <c r="A17" s="100"/>
      <c r="B17" s="142"/>
      <c r="C17" s="142"/>
      <c r="D17" s="142"/>
      <c r="E17" s="142"/>
      <c r="F17" s="143"/>
      <c r="G17" s="143"/>
      <c r="H17" s="143"/>
      <c r="I17" s="101"/>
    </row>
    <row r="18" spans="1:9" x14ac:dyDescent="0.3">
      <c r="A18" s="102"/>
      <c r="B18" s="144"/>
      <c r="C18" s="145"/>
      <c r="D18" s="146"/>
      <c r="E18" s="147"/>
      <c r="F18" s="145"/>
      <c r="G18" s="147"/>
      <c r="H18" s="147"/>
      <c r="I18" s="103"/>
    </row>
    <row r="19" spans="1:9" x14ac:dyDescent="0.3">
      <c r="A19" s="102"/>
      <c r="B19" s="144"/>
      <c r="C19" s="145"/>
      <c r="D19" s="146"/>
      <c r="E19" s="147"/>
      <c r="F19" s="145"/>
      <c r="G19" s="147"/>
      <c r="H19" s="147"/>
      <c r="I19" s="103"/>
    </row>
    <row r="20" spans="1:9" x14ac:dyDescent="0.3">
      <c r="A20" s="102"/>
      <c r="B20" s="144"/>
      <c r="C20" s="145"/>
      <c r="D20" s="146"/>
      <c r="E20" s="147"/>
      <c r="F20" s="145"/>
      <c r="G20" s="147"/>
      <c r="H20" s="147"/>
      <c r="I20" s="103"/>
    </row>
    <row r="21" spans="1:9" x14ac:dyDescent="0.3">
      <c r="A21" s="104"/>
      <c r="B21" s="105"/>
      <c r="C21" s="106"/>
      <c r="D21" s="107"/>
      <c r="E21" s="108"/>
      <c r="F21" s="106"/>
      <c r="G21" s="108"/>
      <c r="H21" s="108"/>
      <c r="I21" s="109"/>
    </row>
    <row r="22" spans="1:9" x14ac:dyDescent="0.3">
      <c r="A22" s="7"/>
      <c r="B22" s="74"/>
      <c r="C22" s="7"/>
      <c r="D22" s="8"/>
      <c r="E22" s="9"/>
      <c r="F22" s="7"/>
      <c r="G22" s="9"/>
      <c r="H22" s="9"/>
      <c r="I22" s="9"/>
    </row>
    <row r="23" spans="1:9" x14ac:dyDescent="0.3">
      <c r="A23" s="7"/>
      <c r="B23" s="74"/>
      <c r="C23" s="7"/>
      <c r="D23" s="11"/>
      <c r="E23" s="9"/>
      <c r="F23" s="7"/>
      <c r="G23" s="9"/>
      <c r="H23" s="9"/>
      <c r="I23" s="12"/>
    </row>
    <row r="24" spans="1:9" x14ac:dyDescent="0.3">
      <c r="A24" s="7"/>
      <c r="B24" s="74"/>
      <c r="C24" s="7"/>
      <c r="D24" s="8"/>
      <c r="E24" s="9"/>
      <c r="F24" s="7"/>
      <c r="G24" s="9"/>
      <c r="H24" s="9"/>
      <c r="I24" s="9"/>
    </row>
    <row r="25" spans="1:9" x14ac:dyDescent="0.3">
      <c r="A25" s="7"/>
      <c r="B25" s="74"/>
      <c r="C25" s="7"/>
      <c r="D25" s="8"/>
      <c r="E25" s="9"/>
      <c r="F25" s="7"/>
      <c r="G25" s="9"/>
      <c r="H25" s="9"/>
      <c r="I25" s="9"/>
    </row>
    <row r="26" spans="1:9" x14ac:dyDescent="0.3">
      <c r="A26" s="7"/>
      <c r="B26" s="74"/>
      <c r="C26" s="7"/>
      <c r="D26" s="8"/>
      <c r="E26" s="9"/>
      <c r="F26" s="7"/>
      <c r="G26" s="9"/>
      <c r="H26" s="9"/>
      <c r="I26" s="9"/>
    </row>
    <row r="27" spans="1:9" x14ac:dyDescent="0.3">
      <c r="A27" s="7"/>
      <c r="B27" s="74"/>
      <c r="C27" s="7"/>
      <c r="D27" s="8"/>
      <c r="E27" s="9"/>
      <c r="F27" s="7"/>
      <c r="G27" s="9"/>
      <c r="H27" s="9"/>
      <c r="I27" s="9"/>
    </row>
    <row r="28" spans="1:9" x14ac:dyDescent="0.3">
      <c r="B28" s="75"/>
    </row>
    <row r="29" spans="1:9" x14ac:dyDescent="0.3">
      <c r="B29" s="75"/>
    </row>
  </sheetData>
  <mergeCells count="20">
    <mergeCell ref="A1:F3"/>
    <mergeCell ref="G1:I6"/>
    <mergeCell ref="A4:F6"/>
    <mergeCell ref="A7:I7"/>
    <mergeCell ref="A8:D8"/>
    <mergeCell ref="E8:I8"/>
    <mergeCell ref="A9:B9"/>
    <mergeCell ref="C9:D9"/>
    <mergeCell ref="E9:I9"/>
    <mergeCell ref="A10:B10"/>
    <mergeCell ref="C10:D10"/>
    <mergeCell ref="E10:F11"/>
    <mergeCell ref="G10:I11"/>
    <mergeCell ref="A11:B11"/>
    <mergeCell ref="C11:D11"/>
    <mergeCell ref="A14:I14"/>
    <mergeCell ref="A15:I15"/>
    <mergeCell ref="A16:C16"/>
    <mergeCell ref="D16:E16"/>
    <mergeCell ref="F16:I16"/>
  </mergeCells>
  <pageMargins left="0.511811024" right="0.511811024" top="0.78740157499999996" bottom="0.78740157499999996" header="0.31496062000000002" footer="0.31496062000000002"/>
  <pageSetup paperSize="9" scale="51" orientation="portrait" horizontalDpi="4294967293" verticalDpi="300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4DA4-93A7-4953-96B8-CB9C39375A45}">
  <sheetPr>
    <pageSetUpPr fitToPage="1"/>
  </sheetPr>
  <dimension ref="A1:K71"/>
  <sheetViews>
    <sheetView view="pageBreakPreview" topLeftCell="A63" zoomScaleNormal="100" zoomScaleSheetLayoutView="100" workbookViewId="0">
      <selection activeCell="F72" sqref="F72"/>
    </sheetView>
  </sheetViews>
  <sheetFormatPr defaultColWidth="9.109375" defaultRowHeight="14.4" x14ac:dyDescent="0.3"/>
  <cols>
    <col min="1" max="1" width="8.88671875" style="3" customWidth="1"/>
    <col min="2" max="2" width="17.33203125" style="76" bestFit="1" customWidth="1"/>
    <col min="3" max="3" width="16.6640625" style="3" customWidth="1"/>
    <col min="4" max="4" width="58.5546875" style="2" customWidth="1"/>
    <col min="5" max="5" width="7.33203125" customWidth="1"/>
    <col min="6" max="6" width="13.6640625" style="135" customWidth="1"/>
    <col min="7" max="7" width="18" style="24" customWidth="1"/>
    <col min="8" max="8" width="18" style="24" bestFit="1" customWidth="1"/>
    <col min="9" max="9" width="19.33203125" style="24" bestFit="1" customWidth="1"/>
    <col min="11" max="11" width="14.33203125" bestFit="1" customWidth="1"/>
    <col min="12" max="12" width="12.109375" bestFit="1" customWidth="1"/>
  </cols>
  <sheetData>
    <row r="1" spans="1:11" ht="15" customHeight="1" x14ac:dyDescent="0.3">
      <c r="A1" s="304" t="s">
        <v>147</v>
      </c>
      <c r="B1" s="305"/>
      <c r="C1" s="305"/>
      <c r="D1" s="305"/>
      <c r="E1" s="305"/>
      <c r="F1" s="306"/>
      <c r="G1" s="329"/>
      <c r="H1" s="330"/>
      <c r="I1" s="330"/>
      <c r="J1" s="331"/>
    </row>
    <row r="2" spans="1:11" ht="15" customHeight="1" x14ac:dyDescent="0.3">
      <c r="A2" s="307"/>
      <c r="B2" s="308"/>
      <c r="C2" s="308"/>
      <c r="D2" s="308"/>
      <c r="E2" s="308"/>
      <c r="F2" s="309"/>
      <c r="G2" s="332"/>
      <c r="H2" s="333"/>
      <c r="I2" s="333"/>
      <c r="J2" s="334"/>
    </row>
    <row r="3" spans="1:11" ht="15" customHeight="1" x14ac:dyDescent="0.3">
      <c r="A3" s="307"/>
      <c r="B3" s="308"/>
      <c r="C3" s="308"/>
      <c r="D3" s="308"/>
      <c r="E3" s="308"/>
      <c r="F3" s="309"/>
      <c r="G3" s="332"/>
      <c r="H3" s="333"/>
      <c r="I3" s="333"/>
      <c r="J3" s="334"/>
    </row>
    <row r="4" spans="1:11" ht="15" customHeight="1" x14ac:dyDescent="0.3">
      <c r="A4" s="311" t="s">
        <v>164</v>
      </c>
      <c r="B4" s="312"/>
      <c r="C4" s="312"/>
      <c r="D4" s="312"/>
      <c r="E4" s="312"/>
      <c r="F4" s="313"/>
      <c r="G4" s="332"/>
      <c r="H4" s="333"/>
      <c r="I4" s="333"/>
      <c r="J4" s="334"/>
    </row>
    <row r="5" spans="1:11" ht="15" customHeight="1" x14ac:dyDescent="0.3">
      <c r="A5" s="311"/>
      <c r="B5" s="312"/>
      <c r="C5" s="312"/>
      <c r="D5" s="312"/>
      <c r="E5" s="312"/>
      <c r="F5" s="313"/>
      <c r="G5" s="332"/>
      <c r="H5" s="333"/>
      <c r="I5" s="333"/>
      <c r="J5" s="334"/>
    </row>
    <row r="6" spans="1:11" ht="9.75" customHeight="1" x14ac:dyDescent="0.3">
      <c r="A6" s="311"/>
      <c r="B6" s="312"/>
      <c r="C6" s="312"/>
      <c r="D6" s="312"/>
      <c r="E6" s="312"/>
      <c r="F6" s="313"/>
      <c r="G6" s="332"/>
      <c r="H6" s="333"/>
      <c r="I6" s="333"/>
      <c r="J6" s="334"/>
    </row>
    <row r="7" spans="1:11" ht="17.399999999999999" x14ac:dyDescent="0.3">
      <c r="A7" s="335" t="s">
        <v>161</v>
      </c>
      <c r="B7" s="336"/>
      <c r="C7" s="336"/>
      <c r="D7" s="336"/>
      <c r="E7" s="336"/>
      <c r="F7" s="336"/>
      <c r="G7" s="336"/>
      <c r="H7" s="336"/>
      <c r="I7" s="336"/>
      <c r="J7" s="337"/>
    </row>
    <row r="8" spans="1:11" ht="17.399999999999999" x14ac:dyDescent="0.3">
      <c r="A8" s="328"/>
      <c r="B8" s="328"/>
      <c r="C8" s="328"/>
      <c r="D8" s="328"/>
      <c r="E8" s="338"/>
      <c r="F8" s="339"/>
      <c r="G8" s="339"/>
      <c r="H8" s="339"/>
      <c r="I8" s="339"/>
      <c r="J8" s="340"/>
    </row>
    <row r="9" spans="1:11" ht="54.75" customHeight="1" x14ac:dyDescent="0.3">
      <c r="A9" s="259" t="s">
        <v>10</v>
      </c>
      <c r="B9" s="259"/>
      <c r="C9" s="266" t="str">
        <f>'DECLARAÇÃO DE ECONOMICIDADE'!C9:D9</f>
        <v>CONTRATAÇÃO DE EMPRESA DE ENGENHARIA, PARA CONSTRUÇÃO DE 02 SALAS DE AULA NA CRECHE CEMAL , NO MUNICIPIO DE GAMELEIRA-PE.</v>
      </c>
      <c r="D9" s="266"/>
      <c r="E9" s="261" t="str">
        <f>'DECLARAÇÃO DE ECONOMICIDADE'!E9:I9</f>
        <v>SINAPI - 09/2025 - Pernambuco</v>
      </c>
      <c r="F9" s="261"/>
      <c r="G9" s="261"/>
      <c r="H9" s="261"/>
      <c r="I9" s="261"/>
      <c r="J9" s="261"/>
    </row>
    <row r="10" spans="1:11" ht="37.5" customHeight="1" x14ac:dyDescent="0.3">
      <c r="A10" s="259" t="s">
        <v>11</v>
      </c>
      <c r="B10" s="259"/>
      <c r="C10" s="260" t="s">
        <v>933</v>
      </c>
      <c r="D10" s="260"/>
      <c r="E10" s="261" t="s">
        <v>8</v>
      </c>
      <c r="F10" s="261"/>
      <c r="G10" s="262" t="s">
        <v>935</v>
      </c>
      <c r="H10" s="262"/>
      <c r="I10" s="262"/>
      <c r="J10" s="262"/>
      <c r="K10" s="5"/>
    </row>
    <row r="11" spans="1:11" s="1" customFormat="1" ht="17.399999999999999" x14ac:dyDescent="0.25">
      <c r="A11" s="259" t="s">
        <v>12</v>
      </c>
      <c r="B11" s="259"/>
      <c r="C11" s="260" t="s">
        <v>276</v>
      </c>
      <c r="D11" s="260"/>
      <c r="E11" s="259" t="s">
        <v>985</v>
      </c>
      <c r="F11" s="259"/>
      <c r="G11" s="259"/>
      <c r="H11" s="341">
        <v>0.2288</v>
      </c>
      <c r="I11" s="341"/>
      <c r="J11" s="341"/>
      <c r="K11" s="1">
        <v>1.2287999999999999</v>
      </c>
    </row>
    <row r="12" spans="1:11" ht="17.399999999999999" x14ac:dyDescent="0.3">
      <c r="A12" s="319"/>
      <c r="B12" s="320"/>
      <c r="C12" s="320"/>
      <c r="D12" s="320"/>
      <c r="E12" s="320"/>
      <c r="F12" s="320"/>
      <c r="G12" s="320"/>
      <c r="H12" s="320"/>
      <c r="I12" s="320"/>
      <c r="J12" s="321"/>
    </row>
    <row r="13" spans="1:11" ht="27.6" x14ac:dyDescent="0.3">
      <c r="A13" s="123" t="s">
        <v>91</v>
      </c>
      <c r="B13" s="132" t="s">
        <v>204</v>
      </c>
      <c r="C13" s="132" t="s">
        <v>205</v>
      </c>
      <c r="D13" s="132" t="s">
        <v>206</v>
      </c>
      <c r="E13" s="132" t="s">
        <v>207</v>
      </c>
      <c r="F13" s="134" t="s">
        <v>208</v>
      </c>
      <c r="G13" s="133" t="s">
        <v>209</v>
      </c>
      <c r="H13" s="133" t="s">
        <v>210</v>
      </c>
      <c r="I13" s="133" t="s">
        <v>211</v>
      </c>
      <c r="J13" s="124" t="s">
        <v>212</v>
      </c>
    </row>
    <row r="14" spans="1:11" x14ac:dyDescent="0.3">
      <c r="A14" s="197" t="s">
        <v>213</v>
      </c>
      <c r="B14" s="229" t="s">
        <v>768</v>
      </c>
      <c r="C14" s="229"/>
      <c r="D14" s="229" t="s">
        <v>13</v>
      </c>
      <c r="E14" s="229"/>
      <c r="F14" s="185">
        <v>1</v>
      </c>
      <c r="G14" s="183" t="s">
        <v>498</v>
      </c>
      <c r="H14" s="183">
        <v>4481.53</v>
      </c>
      <c r="I14" s="183">
        <v>4481.53</v>
      </c>
      <c r="J14" s="484">
        <v>4.0790014882362349E-2</v>
      </c>
    </row>
    <row r="15" spans="1:11" ht="39.6" x14ac:dyDescent="0.3">
      <c r="A15" s="201" t="s">
        <v>214</v>
      </c>
      <c r="B15" s="230" t="s">
        <v>215</v>
      </c>
      <c r="C15" s="230" t="s">
        <v>19</v>
      </c>
      <c r="D15" s="230" t="s">
        <v>168</v>
      </c>
      <c r="E15" s="230" t="s">
        <v>216</v>
      </c>
      <c r="F15" s="186">
        <v>2</v>
      </c>
      <c r="G15" s="184">
        <v>468.17</v>
      </c>
      <c r="H15" s="184">
        <v>575.28</v>
      </c>
      <c r="I15" s="184">
        <v>1150.56</v>
      </c>
      <c r="J15" s="485">
        <v>1.0472173459298682E-2</v>
      </c>
    </row>
    <row r="16" spans="1:11" ht="26.4" x14ac:dyDescent="0.3">
      <c r="A16" s="201" t="s">
        <v>217</v>
      </c>
      <c r="B16" s="230" t="s">
        <v>220</v>
      </c>
      <c r="C16" s="230" t="s">
        <v>19</v>
      </c>
      <c r="D16" s="230" t="s">
        <v>170</v>
      </c>
      <c r="E16" s="230" t="s">
        <v>221</v>
      </c>
      <c r="F16" s="186">
        <v>0.37</v>
      </c>
      <c r="G16" s="184">
        <v>63.43</v>
      </c>
      <c r="H16" s="184">
        <v>77.94</v>
      </c>
      <c r="I16" s="184">
        <v>28.83</v>
      </c>
      <c r="J16" s="485">
        <v>2.6240505565253532E-4</v>
      </c>
    </row>
    <row r="17" spans="1:10" ht="39.6" x14ac:dyDescent="0.3">
      <c r="A17" s="201" t="s">
        <v>219</v>
      </c>
      <c r="B17" s="230" t="s">
        <v>941</v>
      </c>
      <c r="C17" s="230" t="s">
        <v>19</v>
      </c>
      <c r="D17" s="230" t="s">
        <v>865</v>
      </c>
      <c r="E17" s="230" t="s">
        <v>130</v>
      </c>
      <c r="F17" s="186">
        <v>33.6</v>
      </c>
      <c r="G17" s="184">
        <v>69.34</v>
      </c>
      <c r="H17" s="184">
        <v>85.2</v>
      </c>
      <c r="I17" s="184">
        <v>2862.72</v>
      </c>
      <c r="J17" s="485">
        <v>2.6055920947541653E-2</v>
      </c>
    </row>
    <row r="18" spans="1:10" ht="26.4" x14ac:dyDescent="0.3">
      <c r="A18" s="201" t="s">
        <v>222</v>
      </c>
      <c r="B18" s="230" t="s">
        <v>942</v>
      </c>
      <c r="C18" s="230" t="s">
        <v>19</v>
      </c>
      <c r="D18" s="230" t="s">
        <v>866</v>
      </c>
      <c r="E18" s="230" t="s">
        <v>216</v>
      </c>
      <c r="F18" s="186">
        <v>69.75</v>
      </c>
      <c r="G18" s="184">
        <v>5.13</v>
      </c>
      <c r="H18" s="184">
        <v>6.3</v>
      </c>
      <c r="I18" s="184">
        <v>439.42</v>
      </c>
      <c r="J18" s="485">
        <v>3.9995154198694781E-3</v>
      </c>
    </row>
    <row r="19" spans="1:10" x14ac:dyDescent="0.3">
      <c r="A19" s="197" t="s">
        <v>223</v>
      </c>
      <c r="B19" s="229" t="s">
        <v>768</v>
      </c>
      <c r="C19" s="229"/>
      <c r="D19" s="229" t="s">
        <v>123</v>
      </c>
      <c r="E19" s="229"/>
      <c r="F19" s="185">
        <v>1</v>
      </c>
      <c r="G19" s="183" t="s">
        <v>498</v>
      </c>
      <c r="H19" s="183">
        <v>4026.19</v>
      </c>
      <c r="I19" s="183">
        <v>4026.19</v>
      </c>
      <c r="J19" s="484">
        <v>3.6645598717227924E-2</v>
      </c>
    </row>
    <row r="20" spans="1:10" x14ac:dyDescent="0.3">
      <c r="A20" s="201" t="s">
        <v>224</v>
      </c>
      <c r="B20" s="230" t="s">
        <v>225</v>
      </c>
      <c r="C20" s="230" t="s">
        <v>19</v>
      </c>
      <c r="D20" s="230" t="s">
        <v>769</v>
      </c>
      <c r="E20" s="230" t="s">
        <v>221</v>
      </c>
      <c r="F20" s="186">
        <v>6.54</v>
      </c>
      <c r="G20" s="184">
        <v>95.25</v>
      </c>
      <c r="H20" s="184">
        <v>117.04</v>
      </c>
      <c r="I20" s="184">
        <v>765.44</v>
      </c>
      <c r="J20" s="485">
        <v>6.9668860838944368E-3</v>
      </c>
    </row>
    <row r="21" spans="1:10" ht="26.4" x14ac:dyDescent="0.3">
      <c r="A21" s="201" t="s">
        <v>226</v>
      </c>
      <c r="B21" s="230" t="s">
        <v>943</v>
      </c>
      <c r="C21" s="230" t="s">
        <v>19</v>
      </c>
      <c r="D21" s="230" t="s">
        <v>870</v>
      </c>
      <c r="E21" s="230" t="s">
        <v>221</v>
      </c>
      <c r="F21" s="186">
        <v>3.16</v>
      </c>
      <c r="G21" s="184">
        <v>27.43</v>
      </c>
      <c r="H21" s="184">
        <v>33.700000000000003</v>
      </c>
      <c r="I21" s="184">
        <v>106.49</v>
      </c>
      <c r="J21" s="485">
        <v>9.6925127909949652E-4</v>
      </c>
    </row>
    <row r="22" spans="1:10" ht="26.4" x14ac:dyDescent="0.3">
      <c r="A22" s="201" t="s">
        <v>944</v>
      </c>
      <c r="B22" s="230" t="s">
        <v>227</v>
      </c>
      <c r="C22" s="230" t="s">
        <v>19</v>
      </c>
      <c r="D22" s="230" t="s">
        <v>228</v>
      </c>
      <c r="E22" s="230" t="s">
        <v>221</v>
      </c>
      <c r="F22" s="186">
        <v>31.59</v>
      </c>
      <c r="G22" s="184">
        <v>81.260000000000005</v>
      </c>
      <c r="H22" s="184">
        <v>99.85</v>
      </c>
      <c r="I22" s="184">
        <v>3154.26</v>
      </c>
      <c r="J22" s="485">
        <v>2.8709461354233991E-2</v>
      </c>
    </row>
    <row r="23" spans="1:10" x14ac:dyDescent="0.3">
      <c r="A23" s="197" t="s">
        <v>229</v>
      </c>
      <c r="B23" s="229" t="s">
        <v>768</v>
      </c>
      <c r="C23" s="229"/>
      <c r="D23" s="229" t="s">
        <v>171</v>
      </c>
      <c r="E23" s="229"/>
      <c r="F23" s="185">
        <v>1</v>
      </c>
      <c r="G23" s="183" t="s">
        <v>498</v>
      </c>
      <c r="H23" s="183">
        <v>17458.14</v>
      </c>
      <c r="I23" s="183">
        <v>17458.14</v>
      </c>
      <c r="J23" s="484">
        <v>0.15890059654144129</v>
      </c>
    </row>
    <row r="24" spans="1:10" ht="26.4" x14ac:dyDescent="0.3">
      <c r="A24" s="201" t="s">
        <v>230</v>
      </c>
      <c r="B24" s="230" t="s">
        <v>945</v>
      </c>
      <c r="C24" s="230" t="s">
        <v>19</v>
      </c>
      <c r="D24" s="230" t="s">
        <v>874</v>
      </c>
      <c r="E24" s="230" t="s">
        <v>216</v>
      </c>
      <c r="F24" s="186">
        <v>10.41</v>
      </c>
      <c r="G24" s="184">
        <v>41.66</v>
      </c>
      <c r="H24" s="184">
        <v>51.19</v>
      </c>
      <c r="I24" s="184">
        <v>532.88</v>
      </c>
      <c r="J24" s="485">
        <v>4.8501701719085334E-3</v>
      </c>
    </row>
    <row r="25" spans="1:10" ht="52.8" x14ac:dyDescent="0.3">
      <c r="A25" s="201" t="s">
        <v>231</v>
      </c>
      <c r="B25" s="230" t="s">
        <v>946</v>
      </c>
      <c r="C25" s="230" t="s">
        <v>218</v>
      </c>
      <c r="D25" s="230" t="s">
        <v>926</v>
      </c>
      <c r="E25" s="230" t="s">
        <v>221</v>
      </c>
      <c r="F25" s="186">
        <v>3.43</v>
      </c>
      <c r="G25" s="184">
        <v>2439.65</v>
      </c>
      <c r="H25" s="184">
        <v>2997.84</v>
      </c>
      <c r="I25" s="184">
        <v>10282.59</v>
      </c>
      <c r="J25" s="485">
        <v>9.3590135317454137E-2</v>
      </c>
    </row>
    <row r="26" spans="1:10" ht="39.6" x14ac:dyDescent="0.3">
      <c r="A26" s="201" t="s">
        <v>232</v>
      </c>
      <c r="B26" s="230" t="s">
        <v>947</v>
      </c>
      <c r="C26" s="230" t="s">
        <v>218</v>
      </c>
      <c r="D26" s="230" t="s">
        <v>927</v>
      </c>
      <c r="E26" s="230" t="s">
        <v>221</v>
      </c>
      <c r="F26" s="186">
        <v>6.21</v>
      </c>
      <c r="G26" s="184">
        <v>837.24</v>
      </c>
      <c r="H26" s="184">
        <v>1028.8</v>
      </c>
      <c r="I26" s="184">
        <v>6388.84</v>
      </c>
      <c r="J26" s="485">
        <v>5.8149979734829813E-2</v>
      </c>
    </row>
    <row r="27" spans="1:10" ht="26.4" x14ac:dyDescent="0.3">
      <c r="A27" s="201" t="s">
        <v>233</v>
      </c>
      <c r="B27" s="230" t="s">
        <v>770</v>
      </c>
      <c r="C27" s="230" t="s">
        <v>19</v>
      </c>
      <c r="D27" s="230" t="s">
        <v>764</v>
      </c>
      <c r="E27" s="230" t="s">
        <v>130</v>
      </c>
      <c r="F27" s="186">
        <v>8.1199999999999992</v>
      </c>
      <c r="G27" s="184">
        <v>25.44</v>
      </c>
      <c r="H27" s="184">
        <v>31.26</v>
      </c>
      <c r="I27" s="184">
        <v>253.83</v>
      </c>
      <c r="J27" s="485">
        <v>2.3103113172488047E-3</v>
      </c>
    </row>
    <row r="28" spans="1:10" x14ac:dyDescent="0.3">
      <c r="A28" s="197" t="s">
        <v>234</v>
      </c>
      <c r="B28" s="229" t="s">
        <v>768</v>
      </c>
      <c r="C28" s="229"/>
      <c r="D28" s="229" t="s">
        <v>126</v>
      </c>
      <c r="E28" s="229"/>
      <c r="F28" s="185">
        <v>1</v>
      </c>
      <c r="G28" s="183" t="s">
        <v>498</v>
      </c>
      <c r="H28" s="183">
        <v>21941.4</v>
      </c>
      <c r="I28" s="183">
        <v>21941.4</v>
      </c>
      <c r="J28" s="484">
        <v>0.1997063575475039</v>
      </c>
    </row>
    <row r="29" spans="1:10" ht="52.8" x14ac:dyDescent="0.3">
      <c r="A29" s="201" t="s">
        <v>235</v>
      </c>
      <c r="B29" s="230" t="s">
        <v>236</v>
      </c>
      <c r="C29" s="230" t="s">
        <v>19</v>
      </c>
      <c r="D29" s="230" t="s">
        <v>128</v>
      </c>
      <c r="E29" s="230" t="s">
        <v>216</v>
      </c>
      <c r="F29" s="186">
        <v>102.27</v>
      </c>
      <c r="G29" s="184">
        <v>92.76</v>
      </c>
      <c r="H29" s="184">
        <v>113.98</v>
      </c>
      <c r="I29" s="184">
        <v>11656.73</v>
      </c>
      <c r="J29" s="485">
        <v>0.10609729047438701</v>
      </c>
    </row>
    <row r="30" spans="1:10" ht="52.8" x14ac:dyDescent="0.3">
      <c r="A30" s="201" t="s">
        <v>948</v>
      </c>
      <c r="B30" s="230" t="s">
        <v>237</v>
      </c>
      <c r="C30" s="230" t="s">
        <v>19</v>
      </c>
      <c r="D30" s="230" t="s">
        <v>949</v>
      </c>
      <c r="E30" s="230" t="s">
        <v>216</v>
      </c>
      <c r="F30" s="186">
        <v>220.2</v>
      </c>
      <c r="G30" s="184">
        <v>4.6399999999999997</v>
      </c>
      <c r="H30" s="184">
        <v>5.7</v>
      </c>
      <c r="I30" s="184">
        <v>1255.1400000000001</v>
      </c>
      <c r="J30" s="485">
        <v>1.1424040289688629E-2</v>
      </c>
    </row>
    <row r="31" spans="1:10" ht="52.8" x14ac:dyDescent="0.3">
      <c r="A31" s="201" t="s">
        <v>950</v>
      </c>
      <c r="B31" s="230" t="s">
        <v>771</v>
      </c>
      <c r="C31" s="230" t="s">
        <v>19</v>
      </c>
      <c r="D31" s="230" t="s">
        <v>766</v>
      </c>
      <c r="E31" s="230" t="s">
        <v>216</v>
      </c>
      <c r="F31" s="186">
        <v>220.2</v>
      </c>
      <c r="G31" s="184">
        <v>26.26</v>
      </c>
      <c r="H31" s="184">
        <v>32.26</v>
      </c>
      <c r="I31" s="184">
        <v>7103.65</v>
      </c>
      <c r="J31" s="485">
        <v>6.4656041400837055E-2</v>
      </c>
    </row>
    <row r="32" spans="1:10" ht="39.6" x14ac:dyDescent="0.3">
      <c r="A32" s="201" t="s">
        <v>951</v>
      </c>
      <c r="B32" s="230" t="s">
        <v>952</v>
      </c>
      <c r="C32" s="230" t="s">
        <v>19</v>
      </c>
      <c r="D32" s="230" t="s">
        <v>890</v>
      </c>
      <c r="E32" s="230" t="s">
        <v>216</v>
      </c>
      <c r="F32" s="186">
        <v>6.72</v>
      </c>
      <c r="G32" s="184">
        <v>233.23</v>
      </c>
      <c r="H32" s="184">
        <v>286.58999999999997</v>
      </c>
      <c r="I32" s="184">
        <v>1925.88</v>
      </c>
      <c r="J32" s="485">
        <v>1.7528985382591213E-2</v>
      </c>
    </row>
    <row r="33" spans="1:10" x14ac:dyDescent="0.3">
      <c r="A33" s="197" t="s">
        <v>238</v>
      </c>
      <c r="B33" s="229" t="s">
        <v>768</v>
      </c>
      <c r="C33" s="229"/>
      <c r="D33" s="229" t="s">
        <v>131</v>
      </c>
      <c r="E33" s="229"/>
      <c r="F33" s="185">
        <v>1</v>
      </c>
      <c r="G33" s="183" t="s">
        <v>498</v>
      </c>
      <c r="H33" s="183">
        <v>23106.16</v>
      </c>
      <c r="I33" s="183">
        <v>23106.16</v>
      </c>
      <c r="J33" s="484">
        <v>0.21030777664642333</v>
      </c>
    </row>
    <row r="34" spans="1:10" ht="52.8" x14ac:dyDescent="0.3">
      <c r="A34" s="201" t="s">
        <v>239</v>
      </c>
      <c r="B34" s="230" t="s">
        <v>378</v>
      </c>
      <c r="C34" s="230" t="s">
        <v>19</v>
      </c>
      <c r="D34" s="230" t="s">
        <v>379</v>
      </c>
      <c r="E34" s="230" t="s">
        <v>216</v>
      </c>
      <c r="F34" s="186">
        <v>63.18</v>
      </c>
      <c r="G34" s="184">
        <v>52.36</v>
      </c>
      <c r="H34" s="184">
        <v>64.33</v>
      </c>
      <c r="I34" s="184">
        <v>4064.36</v>
      </c>
      <c r="J34" s="485">
        <v>3.6993014637250722E-2</v>
      </c>
    </row>
    <row r="35" spans="1:10" ht="26.4" x14ac:dyDescent="0.3">
      <c r="A35" s="201" t="s">
        <v>240</v>
      </c>
      <c r="B35" s="230" t="s">
        <v>953</v>
      </c>
      <c r="C35" s="230" t="s">
        <v>19</v>
      </c>
      <c r="D35" s="230" t="s">
        <v>891</v>
      </c>
      <c r="E35" s="230" t="s">
        <v>216</v>
      </c>
      <c r="F35" s="186">
        <v>63.18</v>
      </c>
      <c r="G35" s="184">
        <v>38.380000000000003</v>
      </c>
      <c r="H35" s="184">
        <v>47.16</v>
      </c>
      <c r="I35" s="184">
        <v>2979.56</v>
      </c>
      <c r="J35" s="485">
        <v>2.7119375914674577E-2</v>
      </c>
    </row>
    <row r="36" spans="1:10" ht="39.6" x14ac:dyDescent="0.3">
      <c r="A36" s="201" t="s">
        <v>241</v>
      </c>
      <c r="B36" s="230" t="s">
        <v>954</v>
      </c>
      <c r="C36" s="230" t="s">
        <v>19</v>
      </c>
      <c r="D36" s="230" t="s">
        <v>892</v>
      </c>
      <c r="E36" s="230" t="s">
        <v>216</v>
      </c>
      <c r="F36" s="186">
        <v>54.6</v>
      </c>
      <c r="G36" s="184">
        <v>68.040000000000006</v>
      </c>
      <c r="H36" s="184">
        <v>83.6</v>
      </c>
      <c r="I36" s="184">
        <v>4564.5600000000004</v>
      </c>
      <c r="J36" s="485">
        <v>4.1545737801919405E-2</v>
      </c>
    </row>
    <row r="37" spans="1:10" ht="39.6" x14ac:dyDescent="0.3">
      <c r="A37" s="201" t="s">
        <v>955</v>
      </c>
      <c r="B37" s="230" t="s">
        <v>956</v>
      </c>
      <c r="C37" s="230" t="s">
        <v>19</v>
      </c>
      <c r="D37" s="230" t="s">
        <v>893</v>
      </c>
      <c r="E37" s="230" t="s">
        <v>216</v>
      </c>
      <c r="F37" s="186">
        <v>8.58</v>
      </c>
      <c r="G37" s="184">
        <v>78.13</v>
      </c>
      <c r="H37" s="184">
        <v>96</v>
      </c>
      <c r="I37" s="184">
        <v>823.68</v>
      </c>
      <c r="J37" s="485">
        <v>7.4969752424516225E-3</v>
      </c>
    </row>
    <row r="38" spans="1:10" ht="39.6" x14ac:dyDescent="0.3">
      <c r="A38" s="201" t="s">
        <v>957</v>
      </c>
      <c r="B38" s="230" t="s">
        <v>958</v>
      </c>
      <c r="C38" s="230" t="s">
        <v>19</v>
      </c>
      <c r="D38" s="230" t="s">
        <v>894</v>
      </c>
      <c r="E38" s="230" t="s">
        <v>216</v>
      </c>
      <c r="F38" s="186">
        <v>85.29</v>
      </c>
      <c r="G38" s="184">
        <v>99.81</v>
      </c>
      <c r="H38" s="184">
        <v>122.64</v>
      </c>
      <c r="I38" s="184">
        <v>10459.959999999999</v>
      </c>
      <c r="J38" s="485">
        <v>9.5204522577984493E-2</v>
      </c>
    </row>
    <row r="39" spans="1:10" ht="26.4" x14ac:dyDescent="0.3">
      <c r="A39" s="201" t="s">
        <v>959</v>
      </c>
      <c r="B39" s="230" t="s">
        <v>960</v>
      </c>
      <c r="C39" s="230" t="s">
        <v>19</v>
      </c>
      <c r="D39" s="230" t="s">
        <v>895</v>
      </c>
      <c r="E39" s="230" t="s">
        <v>130</v>
      </c>
      <c r="F39" s="186">
        <v>1.2</v>
      </c>
      <c r="G39" s="184">
        <v>145.16</v>
      </c>
      <c r="H39" s="184">
        <v>178.37</v>
      </c>
      <c r="I39" s="184">
        <v>214.04</v>
      </c>
      <c r="J39" s="485">
        <v>1.9481504721425131E-3</v>
      </c>
    </row>
    <row r="40" spans="1:10" x14ac:dyDescent="0.3">
      <c r="A40" s="197" t="s">
        <v>242</v>
      </c>
      <c r="B40" s="229" t="s">
        <v>768</v>
      </c>
      <c r="C40" s="229"/>
      <c r="D40" s="229" t="s">
        <v>165</v>
      </c>
      <c r="E40" s="229"/>
      <c r="F40" s="185">
        <v>1</v>
      </c>
      <c r="G40" s="183" t="s">
        <v>498</v>
      </c>
      <c r="H40" s="183">
        <v>9556.06</v>
      </c>
      <c r="I40" s="183">
        <v>9556.06</v>
      </c>
      <c r="J40" s="484">
        <v>8.6977400489731752E-2</v>
      </c>
    </row>
    <row r="41" spans="1:10" ht="52.8" x14ac:dyDescent="0.3">
      <c r="A41" s="201" t="s">
        <v>243</v>
      </c>
      <c r="B41" s="230" t="s">
        <v>961</v>
      </c>
      <c r="C41" s="230" t="s">
        <v>19</v>
      </c>
      <c r="D41" s="230" t="s">
        <v>901</v>
      </c>
      <c r="E41" s="230" t="s">
        <v>216</v>
      </c>
      <c r="F41" s="186">
        <v>63.75</v>
      </c>
      <c r="G41" s="184">
        <v>25.36</v>
      </c>
      <c r="H41" s="184">
        <v>31.16</v>
      </c>
      <c r="I41" s="184">
        <v>1986.45</v>
      </c>
      <c r="J41" s="485">
        <v>1.8080281748212929E-2</v>
      </c>
    </row>
    <row r="42" spans="1:10" ht="52.8" x14ac:dyDescent="0.3">
      <c r="A42" s="201" t="s">
        <v>244</v>
      </c>
      <c r="B42" s="230" t="s">
        <v>962</v>
      </c>
      <c r="C42" s="230" t="s">
        <v>19</v>
      </c>
      <c r="D42" s="230" t="s">
        <v>903</v>
      </c>
      <c r="E42" s="230" t="s">
        <v>216</v>
      </c>
      <c r="F42" s="186">
        <v>63.75</v>
      </c>
      <c r="G42" s="184">
        <v>57.86</v>
      </c>
      <c r="H42" s="184">
        <v>71.09</v>
      </c>
      <c r="I42" s="184">
        <v>4531.9799999999996</v>
      </c>
      <c r="J42" s="485">
        <v>4.124920097524027E-2</v>
      </c>
    </row>
    <row r="43" spans="1:10" ht="39.6" x14ac:dyDescent="0.3">
      <c r="A43" s="201" t="s">
        <v>245</v>
      </c>
      <c r="B43" s="230" t="s">
        <v>963</v>
      </c>
      <c r="C43" s="230" t="s">
        <v>19</v>
      </c>
      <c r="D43" s="230" t="s">
        <v>904</v>
      </c>
      <c r="E43" s="230" t="s">
        <v>130</v>
      </c>
      <c r="F43" s="186">
        <v>7.5</v>
      </c>
      <c r="G43" s="184">
        <v>89.46</v>
      </c>
      <c r="H43" s="184">
        <v>109.92</v>
      </c>
      <c r="I43" s="184">
        <v>824.4</v>
      </c>
      <c r="J43" s="485">
        <v>7.5035285424887308E-3</v>
      </c>
    </row>
    <row r="44" spans="1:10" ht="39.6" x14ac:dyDescent="0.3">
      <c r="A44" s="201" t="s">
        <v>246</v>
      </c>
      <c r="B44" s="230" t="s">
        <v>964</v>
      </c>
      <c r="C44" s="230" t="s">
        <v>19</v>
      </c>
      <c r="D44" s="230" t="s">
        <v>905</v>
      </c>
      <c r="E44" s="230" t="s">
        <v>130</v>
      </c>
      <c r="F44" s="186">
        <v>17</v>
      </c>
      <c r="G44" s="184">
        <v>105.95</v>
      </c>
      <c r="H44" s="184">
        <v>130.19</v>
      </c>
      <c r="I44" s="184">
        <v>2213.23</v>
      </c>
      <c r="J44" s="485">
        <v>2.0144389223789826E-2</v>
      </c>
    </row>
    <row r="45" spans="1:10" x14ac:dyDescent="0.3">
      <c r="A45" s="197" t="s">
        <v>247</v>
      </c>
      <c r="B45" s="229" t="s">
        <v>768</v>
      </c>
      <c r="C45" s="229"/>
      <c r="D45" s="229" t="s">
        <v>173</v>
      </c>
      <c r="E45" s="229"/>
      <c r="F45" s="185">
        <v>1</v>
      </c>
      <c r="G45" s="183" t="s">
        <v>498</v>
      </c>
      <c r="H45" s="183">
        <v>4678.47</v>
      </c>
      <c r="I45" s="183">
        <v>4678.47</v>
      </c>
      <c r="J45" s="484">
        <v>4.2582524478623547E-2</v>
      </c>
    </row>
    <row r="46" spans="1:10" ht="39.6" x14ac:dyDescent="0.3">
      <c r="A46" s="201" t="s">
        <v>248</v>
      </c>
      <c r="B46" s="230" t="s">
        <v>249</v>
      </c>
      <c r="C46" s="230" t="s">
        <v>19</v>
      </c>
      <c r="D46" s="230" t="s">
        <v>174</v>
      </c>
      <c r="E46" s="230" t="s">
        <v>216</v>
      </c>
      <c r="F46" s="186">
        <v>63.18</v>
      </c>
      <c r="G46" s="184">
        <v>60.27</v>
      </c>
      <c r="H46" s="184">
        <v>74.05</v>
      </c>
      <c r="I46" s="184">
        <v>4678.47</v>
      </c>
      <c r="J46" s="485">
        <v>4.2582524478623547E-2</v>
      </c>
    </row>
    <row r="47" spans="1:10" x14ac:dyDescent="0.3">
      <c r="A47" s="197" t="s">
        <v>250</v>
      </c>
      <c r="B47" s="229" t="s">
        <v>768</v>
      </c>
      <c r="C47" s="229"/>
      <c r="D47" s="229" t="s">
        <v>928</v>
      </c>
      <c r="E47" s="229"/>
      <c r="F47" s="185">
        <v>1</v>
      </c>
      <c r="G47" s="183" t="s">
        <v>498</v>
      </c>
      <c r="H47" s="183">
        <v>10421.17</v>
      </c>
      <c r="I47" s="183">
        <v>10421.17</v>
      </c>
      <c r="J47" s="484">
        <v>9.4851463538485295E-2</v>
      </c>
    </row>
    <row r="48" spans="1:10" ht="26.4" x14ac:dyDescent="0.3">
      <c r="A48" s="201" t="s">
        <v>251</v>
      </c>
      <c r="B48" s="230" t="s">
        <v>965</v>
      </c>
      <c r="C48" s="230" t="s">
        <v>19</v>
      </c>
      <c r="D48" s="230" t="s">
        <v>908</v>
      </c>
      <c r="E48" s="230" t="s">
        <v>216</v>
      </c>
      <c r="F48" s="186">
        <v>228.24</v>
      </c>
      <c r="G48" s="184">
        <v>14.98</v>
      </c>
      <c r="H48" s="184">
        <v>18.399999999999999</v>
      </c>
      <c r="I48" s="184">
        <v>4199.6099999999997</v>
      </c>
      <c r="J48" s="485">
        <v>3.822403384561026E-2</v>
      </c>
    </row>
    <row r="49" spans="1:10" ht="26.4" x14ac:dyDescent="0.3">
      <c r="A49" s="201" t="s">
        <v>966</v>
      </c>
      <c r="B49" s="230" t="s">
        <v>252</v>
      </c>
      <c r="C49" s="230" t="s">
        <v>19</v>
      </c>
      <c r="D49" s="230" t="s">
        <v>180</v>
      </c>
      <c r="E49" s="230" t="s">
        <v>216</v>
      </c>
      <c r="F49" s="186">
        <v>228.24</v>
      </c>
      <c r="G49" s="184">
        <v>17.809999999999999</v>
      </c>
      <c r="H49" s="184">
        <v>21.88</v>
      </c>
      <c r="I49" s="184">
        <v>4993.8900000000003</v>
      </c>
      <c r="J49" s="485">
        <v>4.5453416003213301E-2</v>
      </c>
    </row>
    <row r="50" spans="1:10" ht="26.4" x14ac:dyDescent="0.3">
      <c r="A50" s="201" t="s">
        <v>967</v>
      </c>
      <c r="B50" s="230" t="s">
        <v>968</v>
      </c>
      <c r="C50" s="230" t="s">
        <v>19</v>
      </c>
      <c r="D50" s="230" t="s">
        <v>911</v>
      </c>
      <c r="E50" s="230" t="s">
        <v>216</v>
      </c>
      <c r="F50" s="186">
        <v>175.44</v>
      </c>
      <c r="G50" s="184">
        <v>4.78</v>
      </c>
      <c r="H50" s="184">
        <v>5.87</v>
      </c>
      <c r="I50" s="184">
        <v>1029.83</v>
      </c>
      <c r="J50" s="485">
        <v>9.3733124683541592E-3</v>
      </c>
    </row>
    <row r="51" spans="1:10" ht="52.8" x14ac:dyDescent="0.3">
      <c r="A51" s="201" t="s">
        <v>969</v>
      </c>
      <c r="B51" s="230" t="s">
        <v>253</v>
      </c>
      <c r="C51" s="230" t="s">
        <v>19</v>
      </c>
      <c r="D51" s="230" t="s">
        <v>176</v>
      </c>
      <c r="E51" s="230" t="s">
        <v>216</v>
      </c>
      <c r="F51" s="186">
        <v>1.92</v>
      </c>
      <c r="G51" s="184">
        <v>27.61</v>
      </c>
      <c r="H51" s="184">
        <v>33.92</v>
      </c>
      <c r="I51" s="184">
        <v>65.12</v>
      </c>
      <c r="J51" s="485">
        <v>5.9270958113399582E-4</v>
      </c>
    </row>
    <row r="52" spans="1:10" ht="52.8" x14ac:dyDescent="0.3">
      <c r="A52" s="201" t="s">
        <v>970</v>
      </c>
      <c r="B52" s="230" t="s">
        <v>971</v>
      </c>
      <c r="C52" s="230" t="s">
        <v>19</v>
      </c>
      <c r="D52" s="230" t="s">
        <v>918</v>
      </c>
      <c r="E52" s="230" t="s">
        <v>216</v>
      </c>
      <c r="F52" s="186">
        <v>1.92</v>
      </c>
      <c r="G52" s="184">
        <v>56.26</v>
      </c>
      <c r="H52" s="184">
        <v>69.13</v>
      </c>
      <c r="I52" s="184">
        <v>132.72</v>
      </c>
      <c r="J52" s="485">
        <v>1.2079916401735861E-3</v>
      </c>
    </row>
    <row r="53" spans="1:10" x14ac:dyDescent="0.3">
      <c r="A53" s="197" t="s">
        <v>254</v>
      </c>
      <c r="B53" s="229" t="s">
        <v>768</v>
      </c>
      <c r="C53" s="229"/>
      <c r="D53" s="229" t="s">
        <v>175</v>
      </c>
      <c r="E53" s="229"/>
      <c r="F53" s="185">
        <v>1</v>
      </c>
      <c r="G53" s="183" t="s">
        <v>498</v>
      </c>
      <c r="H53" s="183">
        <v>4493.42</v>
      </c>
      <c r="I53" s="183">
        <v>4493.42</v>
      </c>
      <c r="J53" s="484">
        <v>4.0898235351030703E-2</v>
      </c>
    </row>
    <row r="54" spans="1:10" ht="66" x14ac:dyDescent="0.3">
      <c r="A54" s="201" t="s">
        <v>255</v>
      </c>
      <c r="B54" s="230" t="s">
        <v>972</v>
      </c>
      <c r="C54" s="230" t="s">
        <v>19</v>
      </c>
      <c r="D54" s="230" t="s">
        <v>915</v>
      </c>
      <c r="E54" s="230" t="s">
        <v>22</v>
      </c>
      <c r="F54" s="186">
        <v>2</v>
      </c>
      <c r="G54" s="184">
        <v>986.44</v>
      </c>
      <c r="H54" s="184">
        <v>1212.1300000000001</v>
      </c>
      <c r="I54" s="184">
        <v>2424.2600000000002</v>
      </c>
      <c r="J54" s="485">
        <v>2.2065143261054986E-2</v>
      </c>
    </row>
    <row r="55" spans="1:10" ht="79.2" x14ac:dyDescent="0.3">
      <c r="A55" s="201" t="s">
        <v>256</v>
      </c>
      <c r="B55" s="230" t="s">
        <v>973</v>
      </c>
      <c r="C55" s="230" t="s">
        <v>19</v>
      </c>
      <c r="D55" s="230" t="s">
        <v>916</v>
      </c>
      <c r="E55" s="230" t="s">
        <v>216</v>
      </c>
      <c r="F55" s="186">
        <v>1.5</v>
      </c>
      <c r="G55" s="184">
        <v>389.03</v>
      </c>
      <c r="H55" s="184">
        <v>478.04</v>
      </c>
      <c r="I55" s="184">
        <v>717.06</v>
      </c>
      <c r="J55" s="485">
        <v>6.5265407286232034E-3</v>
      </c>
    </row>
    <row r="56" spans="1:10" ht="26.4" x14ac:dyDescent="0.3">
      <c r="A56" s="201" t="s">
        <v>257</v>
      </c>
      <c r="B56" s="230" t="s">
        <v>772</v>
      </c>
      <c r="C56" s="230" t="s">
        <v>19</v>
      </c>
      <c r="D56" s="230" t="s">
        <v>762</v>
      </c>
      <c r="E56" s="230" t="s">
        <v>216</v>
      </c>
      <c r="F56" s="186">
        <v>1.92</v>
      </c>
      <c r="G56" s="184">
        <v>573.1</v>
      </c>
      <c r="H56" s="184">
        <v>704.22</v>
      </c>
      <c r="I56" s="184">
        <v>1352.1</v>
      </c>
      <c r="J56" s="485">
        <v>1.2306551361352515E-2</v>
      </c>
    </row>
    <row r="57" spans="1:10" x14ac:dyDescent="0.3">
      <c r="A57" s="197" t="s">
        <v>258</v>
      </c>
      <c r="B57" s="229" t="s">
        <v>768</v>
      </c>
      <c r="C57" s="229"/>
      <c r="D57" s="229" t="s">
        <v>132</v>
      </c>
      <c r="E57" s="229"/>
      <c r="F57" s="185">
        <v>1</v>
      </c>
      <c r="G57" s="183" t="s">
        <v>498</v>
      </c>
      <c r="H57" s="183">
        <v>9705.77</v>
      </c>
      <c r="I57" s="183">
        <v>9705.77</v>
      </c>
      <c r="J57" s="484">
        <v>8.8340031807169872E-2</v>
      </c>
    </row>
    <row r="58" spans="1:10" ht="26.4" x14ac:dyDescent="0.3">
      <c r="A58" s="201" t="s">
        <v>259</v>
      </c>
      <c r="B58" s="230" t="s">
        <v>262</v>
      </c>
      <c r="C58" s="230" t="s">
        <v>19</v>
      </c>
      <c r="D58" s="230" t="s">
        <v>974</v>
      </c>
      <c r="E58" s="230" t="s">
        <v>22</v>
      </c>
      <c r="F58" s="186">
        <v>4</v>
      </c>
      <c r="G58" s="184">
        <v>15.13</v>
      </c>
      <c r="H58" s="184">
        <v>18.59</v>
      </c>
      <c r="I58" s="184">
        <v>74.36</v>
      </c>
      <c r="J58" s="485">
        <v>6.7681026494354922E-4</v>
      </c>
    </row>
    <row r="59" spans="1:10" ht="79.2" x14ac:dyDescent="0.3">
      <c r="A59" s="201" t="s">
        <v>260</v>
      </c>
      <c r="B59" s="230" t="s">
        <v>975</v>
      </c>
      <c r="C59" s="230" t="s">
        <v>218</v>
      </c>
      <c r="D59" s="230" t="s">
        <v>929</v>
      </c>
      <c r="E59" s="230" t="s">
        <v>22</v>
      </c>
      <c r="F59" s="186">
        <v>2</v>
      </c>
      <c r="G59" s="184">
        <v>179.89</v>
      </c>
      <c r="H59" s="184">
        <v>221.04</v>
      </c>
      <c r="I59" s="184">
        <v>442.08</v>
      </c>
      <c r="J59" s="485">
        <v>4.02372622278435E-3</v>
      </c>
    </row>
    <row r="60" spans="1:10" ht="66" x14ac:dyDescent="0.3">
      <c r="A60" s="201" t="s">
        <v>261</v>
      </c>
      <c r="B60" s="230" t="s">
        <v>976</v>
      </c>
      <c r="C60" s="230" t="s">
        <v>218</v>
      </c>
      <c r="D60" s="230" t="s">
        <v>930</v>
      </c>
      <c r="E60" s="230" t="s">
        <v>22</v>
      </c>
      <c r="F60" s="186">
        <v>8</v>
      </c>
      <c r="G60" s="184">
        <v>168.93</v>
      </c>
      <c r="H60" s="184">
        <v>207.58</v>
      </c>
      <c r="I60" s="184">
        <v>1660.64</v>
      </c>
      <c r="J60" s="485">
        <v>1.5114822463365461E-2</v>
      </c>
    </row>
    <row r="61" spans="1:10" ht="66" x14ac:dyDescent="0.3">
      <c r="A61" s="201" t="s">
        <v>263</v>
      </c>
      <c r="B61" s="230" t="s">
        <v>977</v>
      </c>
      <c r="C61" s="230" t="s">
        <v>218</v>
      </c>
      <c r="D61" s="230" t="s">
        <v>931</v>
      </c>
      <c r="E61" s="230" t="s">
        <v>22</v>
      </c>
      <c r="F61" s="186">
        <v>4</v>
      </c>
      <c r="G61" s="184">
        <v>152.18</v>
      </c>
      <c r="H61" s="184">
        <v>186.99</v>
      </c>
      <c r="I61" s="184">
        <v>747.96</v>
      </c>
      <c r="J61" s="485">
        <v>6.8077865218824241E-3</v>
      </c>
    </row>
    <row r="62" spans="1:10" ht="52.8" x14ac:dyDescent="0.3">
      <c r="A62" s="201" t="s">
        <v>264</v>
      </c>
      <c r="B62" s="230" t="s">
        <v>978</v>
      </c>
      <c r="C62" s="230" t="s">
        <v>218</v>
      </c>
      <c r="D62" s="230" t="s">
        <v>979</v>
      </c>
      <c r="E62" s="230" t="s">
        <v>268</v>
      </c>
      <c r="F62" s="186">
        <v>2</v>
      </c>
      <c r="G62" s="184">
        <v>311.82</v>
      </c>
      <c r="H62" s="184">
        <v>383.16</v>
      </c>
      <c r="I62" s="184">
        <v>766.32</v>
      </c>
      <c r="J62" s="485">
        <v>6.97489567282868E-3</v>
      </c>
    </row>
    <row r="63" spans="1:10" ht="26.4" x14ac:dyDescent="0.3">
      <c r="A63" s="201" t="s">
        <v>266</v>
      </c>
      <c r="B63" s="230" t="s">
        <v>980</v>
      </c>
      <c r="C63" s="230" t="s">
        <v>218</v>
      </c>
      <c r="D63" s="230" t="s">
        <v>919</v>
      </c>
      <c r="E63" s="230" t="s">
        <v>268</v>
      </c>
      <c r="F63" s="186">
        <v>11</v>
      </c>
      <c r="G63" s="184">
        <v>101.07</v>
      </c>
      <c r="H63" s="184">
        <v>124.19</v>
      </c>
      <c r="I63" s="184">
        <v>1366.09</v>
      </c>
      <c r="J63" s="485">
        <v>1.2433885621795766E-2</v>
      </c>
    </row>
    <row r="64" spans="1:10" ht="39.6" x14ac:dyDescent="0.3">
      <c r="A64" s="201" t="s">
        <v>267</v>
      </c>
      <c r="B64" s="230" t="s">
        <v>981</v>
      </c>
      <c r="C64" s="230" t="s">
        <v>218</v>
      </c>
      <c r="D64" s="230" t="s">
        <v>920</v>
      </c>
      <c r="E64" s="230" t="s">
        <v>22</v>
      </c>
      <c r="F64" s="186">
        <v>14</v>
      </c>
      <c r="G64" s="184">
        <v>73.150000000000006</v>
      </c>
      <c r="H64" s="184">
        <v>89.88</v>
      </c>
      <c r="I64" s="184">
        <v>1258.32</v>
      </c>
      <c r="J64" s="485">
        <v>1.1452984031519189E-2</v>
      </c>
    </row>
    <row r="65" spans="1:10" ht="39.6" x14ac:dyDescent="0.3">
      <c r="A65" s="201" t="s">
        <v>269</v>
      </c>
      <c r="B65" s="230" t="s">
        <v>270</v>
      </c>
      <c r="C65" s="230" t="s">
        <v>19</v>
      </c>
      <c r="D65" s="230" t="s">
        <v>179</v>
      </c>
      <c r="E65" s="230" t="s">
        <v>130</v>
      </c>
      <c r="F65" s="186">
        <v>600</v>
      </c>
      <c r="G65" s="184">
        <v>4.5999999999999996</v>
      </c>
      <c r="H65" s="184">
        <v>5.65</v>
      </c>
      <c r="I65" s="184">
        <v>3390</v>
      </c>
      <c r="J65" s="485">
        <v>3.0855121008050455E-2</v>
      </c>
    </row>
    <row r="66" spans="1:10" x14ac:dyDescent="0.3">
      <c r="A66" s="193"/>
      <c r="B66" s="228"/>
      <c r="C66" s="228"/>
      <c r="D66" s="228"/>
      <c r="E66" s="228"/>
      <c r="F66" s="228"/>
      <c r="G66" s="228"/>
      <c r="H66" s="228"/>
      <c r="I66" s="228"/>
      <c r="J66" s="195"/>
    </row>
    <row r="67" spans="1:10" x14ac:dyDescent="0.3">
      <c r="A67" s="363"/>
      <c r="B67" s="364"/>
      <c r="C67" s="364"/>
      <c r="D67" s="228"/>
      <c r="E67" s="239"/>
      <c r="F67" s="364" t="s">
        <v>271</v>
      </c>
      <c r="G67" s="364"/>
      <c r="H67" s="365">
        <v>89420.37</v>
      </c>
      <c r="I67" s="365"/>
      <c r="J67" s="366"/>
    </row>
    <row r="68" spans="1:10" x14ac:dyDescent="0.3">
      <c r="A68" s="363"/>
      <c r="B68" s="364"/>
      <c r="C68" s="364"/>
      <c r="D68" s="228"/>
      <c r="E68" s="239"/>
      <c r="F68" s="364" t="s">
        <v>272</v>
      </c>
      <c r="G68" s="364"/>
      <c r="H68" s="365">
        <v>20447.939999999999</v>
      </c>
      <c r="I68" s="365"/>
      <c r="J68" s="366"/>
    </row>
    <row r="69" spans="1:10" x14ac:dyDescent="0.3">
      <c r="A69" s="363"/>
      <c r="B69" s="364"/>
      <c r="C69" s="364"/>
      <c r="D69" s="228"/>
      <c r="E69" s="239"/>
      <c r="F69" s="364" t="s">
        <v>273</v>
      </c>
      <c r="G69" s="364"/>
      <c r="H69" s="365">
        <v>109868.31</v>
      </c>
      <c r="I69" s="365"/>
      <c r="J69" s="366"/>
    </row>
    <row r="70" spans="1:10" x14ac:dyDescent="0.3">
      <c r="A70" s="322" t="s">
        <v>984</v>
      </c>
      <c r="B70" s="323"/>
      <c r="C70" s="323"/>
      <c r="D70" s="323"/>
      <c r="E70" s="323"/>
      <c r="F70" s="323"/>
      <c r="G70" s="323"/>
      <c r="H70" s="323"/>
      <c r="I70" s="323"/>
      <c r="J70" s="324"/>
    </row>
    <row r="71" spans="1:10" x14ac:dyDescent="0.3">
      <c r="A71" s="325"/>
      <c r="B71" s="326"/>
      <c r="C71" s="326"/>
      <c r="D71" s="326"/>
      <c r="E71" s="326"/>
      <c r="F71" s="326"/>
      <c r="G71" s="326"/>
      <c r="H71" s="326"/>
      <c r="I71" s="326"/>
      <c r="J71" s="327"/>
    </row>
  </sheetData>
  <mergeCells count="28">
    <mergeCell ref="E9:J9"/>
    <mergeCell ref="A70:J71"/>
    <mergeCell ref="A1:F3"/>
    <mergeCell ref="A4:F6"/>
    <mergeCell ref="A8:D8"/>
    <mergeCell ref="G1:J6"/>
    <mergeCell ref="A7:J7"/>
    <mergeCell ref="E8:J8"/>
    <mergeCell ref="A11:B11"/>
    <mergeCell ref="C11:D11"/>
    <mergeCell ref="E11:G11"/>
    <mergeCell ref="H11:J11"/>
    <mergeCell ref="A9:B9"/>
    <mergeCell ref="C9:D9"/>
    <mergeCell ref="A69:C69"/>
    <mergeCell ref="F69:G69"/>
    <mergeCell ref="H69:J69"/>
    <mergeCell ref="A10:B10"/>
    <mergeCell ref="C10:D10"/>
    <mergeCell ref="E10:F10"/>
    <mergeCell ref="G10:J10"/>
    <mergeCell ref="A12:J12"/>
    <mergeCell ref="A67:C67"/>
    <mergeCell ref="F67:G67"/>
    <mergeCell ref="H67:J67"/>
    <mergeCell ref="A68:C68"/>
    <mergeCell ref="F68:G68"/>
    <mergeCell ref="H68:J68"/>
  </mergeCells>
  <pageMargins left="0.511811024" right="0.511811024" top="0.78740157499999996" bottom="0.78740157499999996" header="0.31496062000000002" footer="0.31496062000000002"/>
  <pageSetup paperSize="9" scale="49" fitToHeight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93"/>
  <sheetViews>
    <sheetView view="pageBreakPreview" zoomScaleNormal="100" zoomScaleSheetLayoutView="100" workbookViewId="0">
      <selection activeCell="C8" sqref="C8:D8"/>
    </sheetView>
  </sheetViews>
  <sheetFormatPr defaultColWidth="9.109375" defaultRowHeight="14.4" x14ac:dyDescent="0.3"/>
  <cols>
    <col min="1" max="1" width="7.88671875" style="3" customWidth="1"/>
    <col min="2" max="2" width="12.6640625" style="4" customWidth="1"/>
    <col min="3" max="3" width="12.88671875" style="3" customWidth="1"/>
    <col min="4" max="4" width="54.109375" style="2" customWidth="1"/>
    <col min="5" max="5" width="7.33203125" customWidth="1"/>
    <col min="6" max="6" width="17" customWidth="1"/>
    <col min="7" max="7" width="11.77734375" customWidth="1"/>
    <col min="8" max="8" width="14.21875" customWidth="1"/>
    <col min="9" max="9" width="9.5546875" customWidth="1"/>
    <col min="10" max="10" width="12" customWidth="1"/>
    <col min="11" max="11" width="10.33203125" customWidth="1"/>
  </cols>
  <sheetData>
    <row r="1" spans="1:14" x14ac:dyDescent="0.3">
      <c r="A1" s="304" t="s">
        <v>147</v>
      </c>
      <c r="B1" s="305"/>
      <c r="C1" s="305"/>
      <c r="D1" s="305"/>
      <c r="E1" s="305"/>
      <c r="F1" s="306"/>
      <c r="G1" s="271"/>
      <c r="H1" s="271"/>
      <c r="I1" s="271"/>
      <c r="J1" s="271"/>
      <c r="K1" s="271"/>
    </row>
    <row r="2" spans="1:14" x14ac:dyDescent="0.3">
      <c r="A2" s="307"/>
      <c r="B2" s="308"/>
      <c r="C2" s="308"/>
      <c r="D2" s="308"/>
      <c r="E2" s="308"/>
      <c r="F2" s="309"/>
      <c r="G2" s="271"/>
      <c r="H2" s="271"/>
      <c r="I2" s="271"/>
      <c r="J2" s="271"/>
      <c r="K2" s="271"/>
    </row>
    <row r="3" spans="1:14" x14ac:dyDescent="0.3">
      <c r="A3" s="307"/>
      <c r="B3" s="308"/>
      <c r="C3" s="308"/>
      <c r="D3" s="308"/>
      <c r="E3" s="308"/>
      <c r="F3" s="309"/>
      <c r="G3" s="271"/>
      <c r="H3" s="271"/>
      <c r="I3" s="271"/>
      <c r="J3" s="271"/>
      <c r="K3" s="271"/>
    </row>
    <row r="4" spans="1:14" x14ac:dyDescent="0.3">
      <c r="A4" s="311" t="s">
        <v>164</v>
      </c>
      <c r="B4" s="312"/>
      <c r="C4" s="312"/>
      <c r="D4" s="312"/>
      <c r="E4" s="312"/>
      <c r="F4" s="313"/>
      <c r="G4" s="271"/>
      <c r="H4" s="271"/>
      <c r="I4" s="271"/>
      <c r="J4" s="271"/>
      <c r="K4" s="271"/>
    </row>
    <row r="5" spans="1:14" x14ac:dyDescent="0.3">
      <c r="A5" s="311"/>
      <c r="B5" s="312"/>
      <c r="C5" s="312"/>
      <c r="D5" s="312"/>
      <c r="E5" s="312"/>
      <c r="F5" s="313"/>
      <c r="G5" s="271"/>
      <c r="H5" s="271"/>
      <c r="I5" s="271"/>
      <c r="J5" s="271"/>
      <c r="K5" s="271"/>
    </row>
    <row r="6" spans="1:14" x14ac:dyDescent="0.3">
      <c r="A6" s="314"/>
      <c r="B6" s="315"/>
      <c r="C6" s="315"/>
      <c r="D6" s="315"/>
      <c r="E6" s="315"/>
      <c r="F6" s="316"/>
      <c r="G6" s="271"/>
      <c r="H6" s="271"/>
      <c r="I6" s="271"/>
      <c r="J6" s="271"/>
      <c r="K6" s="271"/>
    </row>
    <row r="7" spans="1:14" ht="22.8" x14ac:dyDescent="0.4">
      <c r="A7" s="342" t="s">
        <v>21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</row>
    <row r="8" spans="1:14" ht="48.75" customHeight="1" x14ac:dyDescent="0.3">
      <c r="A8" s="343" t="s">
        <v>10</v>
      </c>
      <c r="B8" s="343"/>
      <c r="C8" s="344" t="s">
        <v>925</v>
      </c>
      <c r="D8" s="344"/>
      <c r="E8" s="345" t="s">
        <v>934</v>
      </c>
      <c r="F8" s="345"/>
      <c r="G8" s="345"/>
      <c r="H8" s="345"/>
      <c r="I8" s="345"/>
      <c r="J8" s="345"/>
      <c r="K8" s="345"/>
    </row>
    <row r="9" spans="1:14" ht="15" x14ac:dyDescent="0.3">
      <c r="A9" s="343" t="s">
        <v>11</v>
      </c>
      <c r="B9" s="343"/>
      <c r="C9" s="347" t="s">
        <v>933</v>
      </c>
      <c r="D9" s="347"/>
      <c r="E9" s="345" t="s">
        <v>8</v>
      </c>
      <c r="F9" s="345"/>
      <c r="G9" s="348" t="str">
        <f>'ORÇAMENTO DEFINITIVO'!G10:I10</f>
        <v>DEZEMBRO/2025.</v>
      </c>
      <c r="H9" s="348"/>
      <c r="I9" s="348"/>
      <c r="J9" s="348"/>
      <c r="K9" s="348"/>
    </row>
    <row r="10" spans="1:14" ht="15" x14ac:dyDescent="0.3">
      <c r="A10" s="343" t="s">
        <v>12</v>
      </c>
      <c r="B10" s="343"/>
      <c r="C10" s="347" t="str">
        <f>'[1]ORÇAMENTO COMPARATIVO'!C12:F12</f>
        <v>GAMELEIRA-PE</v>
      </c>
      <c r="D10" s="347"/>
      <c r="E10" s="345"/>
      <c r="F10" s="345"/>
      <c r="G10" s="348"/>
      <c r="H10" s="348"/>
      <c r="I10" s="348"/>
      <c r="J10" s="348"/>
      <c r="K10" s="348"/>
    </row>
    <row r="11" spans="1:14" s="1" customFormat="1" ht="27.6" x14ac:dyDescent="0.25">
      <c r="A11" s="17" t="s">
        <v>1</v>
      </c>
      <c r="B11" s="17" t="s">
        <v>2</v>
      </c>
      <c r="C11" s="17" t="s">
        <v>3</v>
      </c>
      <c r="D11" s="17" t="s">
        <v>18</v>
      </c>
      <c r="E11" s="17" t="s">
        <v>5</v>
      </c>
      <c r="F11" s="17" t="s">
        <v>17</v>
      </c>
      <c r="G11" s="17" t="s">
        <v>16</v>
      </c>
      <c r="H11" s="17" t="s">
        <v>14</v>
      </c>
      <c r="I11" s="17" t="s">
        <v>15</v>
      </c>
      <c r="J11" s="17" t="s">
        <v>9</v>
      </c>
      <c r="K11" s="17" t="s">
        <v>7</v>
      </c>
      <c r="L11" s="110"/>
      <c r="M11" s="110"/>
      <c r="N11" s="6"/>
    </row>
    <row r="12" spans="1:14" x14ac:dyDescent="0.3">
      <c r="A12" s="18">
        <v>1</v>
      </c>
      <c r="B12" s="346" t="s">
        <v>13</v>
      </c>
      <c r="C12" s="346"/>
      <c r="D12" s="346"/>
      <c r="E12" s="346"/>
      <c r="F12" s="346"/>
      <c r="G12" s="346"/>
      <c r="H12" s="346"/>
      <c r="I12" s="346"/>
      <c r="J12" s="346"/>
      <c r="K12" s="346"/>
      <c r="L12" s="2"/>
      <c r="M12" s="2"/>
      <c r="N12" s="2"/>
    </row>
    <row r="13" spans="1:14" s="130" customFormat="1" ht="41.4" x14ac:dyDescent="0.3">
      <c r="A13" s="19" t="s">
        <v>0</v>
      </c>
      <c r="B13" s="22">
        <v>103689</v>
      </c>
      <c r="C13" s="20" t="s">
        <v>19</v>
      </c>
      <c r="D13" s="21" t="s">
        <v>168</v>
      </c>
      <c r="E13" s="19" t="s">
        <v>127</v>
      </c>
      <c r="F13" s="23"/>
      <c r="G13" s="15"/>
      <c r="H13" s="15"/>
      <c r="I13" s="15"/>
      <c r="J13" s="15"/>
      <c r="K13" s="15"/>
      <c r="L13" s="2"/>
      <c r="M13" s="2"/>
      <c r="N13" s="2"/>
    </row>
    <row r="14" spans="1:14" ht="15" x14ac:dyDescent="0.3">
      <c r="A14" s="19"/>
      <c r="B14" s="22"/>
      <c r="C14" s="20"/>
      <c r="D14" s="14"/>
      <c r="E14" s="19"/>
      <c r="F14" s="15"/>
      <c r="G14" s="15">
        <v>2</v>
      </c>
      <c r="H14" s="15"/>
      <c r="I14" s="15">
        <v>1</v>
      </c>
      <c r="J14" s="15"/>
      <c r="K14" s="15">
        <f>TRUNC(PRODUCT(F14:J14),2)</f>
        <v>2</v>
      </c>
      <c r="L14" s="2"/>
      <c r="M14" s="2"/>
      <c r="N14" s="2"/>
    </row>
    <row r="15" spans="1:14" s="148" customFormat="1" ht="15" x14ac:dyDescent="0.3">
      <c r="A15" s="19"/>
      <c r="B15" s="22"/>
      <c r="C15" s="20"/>
      <c r="D15" s="14"/>
      <c r="E15" s="19"/>
      <c r="F15" s="15"/>
      <c r="G15" s="15"/>
      <c r="H15" s="15"/>
      <c r="I15" s="15"/>
      <c r="J15" s="149" t="s">
        <v>7</v>
      </c>
      <c r="K15" s="149">
        <f>K14</f>
        <v>2</v>
      </c>
      <c r="L15" s="2"/>
      <c r="M15" s="2"/>
      <c r="N15" s="2"/>
    </row>
    <row r="16" spans="1:14" s="148" customFormat="1" ht="15" x14ac:dyDescent="0.3">
      <c r="A16" s="19"/>
      <c r="B16" s="22"/>
      <c r="C16" s="20"/>
      <c r="D16" s="14"/>
      <c r="E16" s="19"/>
      <c r="F16" s="15"/>
      <c r="G16" s="15"/>
      <c r="H16" s="15"/>
      <c r="I16" s="15"/>
      <c r="J16" s="15"/>
      <c r="K16" s="15"/>
      <c r="L16" s="2"/>
      <c r="M16" s="2"/>
      <c r="N16" s="2"/>
    </row>
    <row r="17" spans="1:14" ht="41.4" x14ac:dyDescent="0.3">
      <c r="A17" s="19" t="s">
        <v>181</v>
      </c>
      <c r="B17" s="22">
        <v>97622</v>
      </c>
      <c r="C17" s="20" t="s">
        <v>19</v>
      </c>
      <c r="D17" s="21" t="s">
        <v>170</v>
      </c>
      <c r="E17" s="19" t="s">
        <v>20</v>
      </c>
      <c r="F17" s="23"/>
      <c r="G17" s="15"/>
      <c r="H17" s="15"/>
      <c r="I17" s="15"/>
      <c r="J17" s="15"/>
      <c r="K17" s="15"/>
      <c r="L17" s="2"/>
      <c r="M17" s="2"/>
      <c r="N17" s="2"/>
    </row>
    <row r="18" spans="1:14" ht="15" x14ac:dyDescent="0.3">
      <c r="A18" s="19"/>
      <c r="B18" s="22"/>
      <c r="C18" s="20"/>
      <c r="D18" s="150" t="s">
        <v>864</v>
      </c>
      <c r="E18" s="19"/>
      <c r="F18" s="15"/>
      <c r="G18" s="15">
        <v>1.2</v>
      </c>
      <c r="H18" s="15">
        <v>0.15</v>
      </c>
      <c r="I18" s="15">
        <v>2.1</v>
      </c>
      <c r="J18" s="15"/>
      <c r="K18" s="15">
        <f>TRUNC(PRODUCT(F18:J18),2)</f>
        <v>0.37</v>
      </c>
      <c r="L18" s="2"/>
      <c r="M18" s="2"/>
      <c r="N18" s="2"/>
    </row>
    <row r="19" spans="1:14" s="148" customFormat="1" ht="15" x14ac:dyDescent="0.3">
      <c r="A19" s="19"/>
      <c r="B19" s="22"/>
      <c r="C19" s="20"/>
      <c r="D19" s="14"/>
      <c r="E19" s="19"/>
      <c r="F19" s="15"/>
      <c r="G19" s="15"/>
      <c r="H19" s="15"/>
      <c r="I19" s="15"/>
      <c r="J19" s="149" t="s">
        <v>7</v>
      </c>
      <c r="K19" s="149">
        <f>K18</f>
        <v>0.37</v>
      </c>
      <c r="L19" s="2"/>
      <c r="M19" s="2"/>
      <c r="N19" s="2"/>
    </row>
    <row r="20" spans="1:14" s="148" customFormat="1" ht="15" x14ac:dyDescent="0.3">
      <c r="A20" s="19"/>
      <c r="B20" s="22"/>
      <c r="C20" s="20"/>
      <c r="D20" s="14"/>
      <c r="E20" s="19"/>
      <c r="F20" s="15"/>
      <c r="G20" s="15"/>
      <c r="H20" s="15"/>
      <c r="I20" s="15"/>
      <c r="J20" s="15"/>
      <c r="K20" s="15"/>
      <c r="L20" s="2"/>
      <c r="M20" s="2"/>
      <c r="N20" s="2"/>
    </row>
    <row r="21" spans="1:14" s="148" customFormat="1" ht="41.4" x14ac:dyDescent="0.3">
      <c r="A21" s="19" t="s">
        <v>143</v>
      </c>
      <c r="B21" s="22">
        <v>99059</v>
      </c>
      <c r="C21" s="20" t="s">
        <v>19</v>
      </c>
      <c r="D21" s="21" t="s">
        <v>865</v>
      </c>
      <c r="E21" s="19" t="s">
        <v>130</v>
      </c>
      <c r="F21" s="23"/>
      <c r="G21" s="15"/>
      <c r="H21" s="15"/>
      <c r="I21" s="15"/>
      <c r="J21" s="15"/>
      <c r="K21" s="15"/>
      <c r="L21" s="2"/>
      <c r="M21" s="2"/>
      <c r="N21" s="2"/>
    </row>
    <row r="22" spans="1:14" s="148" customFormat="1" ht="15" x14ac:dyDescent="0.3">
      <c r="A22" s="19"/>
      <c r="B22" s="22"/>
      <c r="C22" s="20"/>
      <c r="D22" s="150" t="s">
        <v>864</v>
      </c>
      <c r="E22" s="19"/>
      <c r="F22" s="15"/>
      <c r="G22" s="15">
        <v>7.5</v>
      </c>
      <c r="H22" s="15">
        <v>9.3000000000000007</v>
      </c>
      <c r="I22" s="15"/>
      <c r="J22" s="15"/>
      <c r="K22" s="15">
        <f>TRUNC(((G22*2)+(H22*2)),2)</f>
        <v>33.6</v>
      </c>
      <c r="L22" s="2"/>
      <c r="M22" s="2"/>
      <c r="N22" s="2"/>
    </row>
    <row r="23" spans="1:14" s="148" customFormat="1" ht="15" x14ac:dyDescent="0.3">
      <c r="A23" s="19"/>
      <c r="B23" s="22"/>
      <c r="C23" s="20"/>
      <c r="D23" s="14"/>
      <c r="E23" s="19"/>
      <c r="F23" s="15"/>
      <c r="G23" s="15"/>
      <c r="H23" s="15"/>
      <c r="I23" s="15"/>
      <c r="J23" s="149" t="s">
        <v>7</v>
      </c>
      <c r="K23" s="149">
        <f>K22</f>
        <v>33.6</v>
      </c>
      <c r="L23" s="2"/>
      <c r="M23" s="2"/>
      <c r="N23" s="2"/>
    </row>
    <row r="24" spans="1:14" s="148" customFormat="1" ht="15" x14ac:dyDescent="0.3">
      <c r="A24" s="19"/>
      <c r="B24" s="22"/>
      <c r="C24" s="20"/>
      <c r="D24" s="14"/>
      <c r="E24" s="19"/>
      <c r="F24" s="15"/>
      <c r="G24" s="15"/>
      <c r="H24" s="15"/>
      <c r="I24" s="15"/>
      <c r="J24" s="15"/>
      <c r="K24" s="15"/>
      <c r="L24" s="2"/>
      <c r="M24" s="2"/>
      <c r="N24" s="2"/>
    </row>
    <row r="25" spans="1:14" s="148" customFormat="1" ht="27.6" x14ac:dyDescent="0.3">
      <c r="A25" s="19" t="s">
        <v>765</v>
      </c>
      <c r="B25" s="22">
        <v>98524</v>
      </c>
      <c r="C25" s="20" t="s">
        <v>19</v>
      </c>
      <c r="D25" s="21" t="s">
        <v>866</v>
      </c>
      <c r="E25" s="19" t="s">
        <v>127</v>
      </c>
      <c r="F25" s="23"/>
      <c r="G25" s="15"/>
      <c r="H25" s="15"/>
      <c r="I25" s="15"/>
      <c r="J25" s="15"/>
      <c r="K25" s="15"/>
      <c r="L25" s="2"/>
      <c r="M25" s="2"/>
      <c r="N25" s="2"/>
    </row>
    <row r="26" spans="1:14" s="148" customFormat="1" ht="15" x14ac:dyDescent="0.3">
      <c r="A26" s="19"/>
      <c r="B26" s="22"/>
      <c r="C26" s="20"/>
      <c r="D26" s="150" t="s">
        <v>867</v>
      </c>
      <c r="E26" s="19"/>
      <c r="F26" s="15"/>
      <c r="G26" s="15">
        <v>7.5</v>
      </c>
      <c r="H26" s="15">
        <v>9.3000000000000007</v>
      </c>
      <c r="I26" s="15"/>
      <c r="J26" s="15"/>
      <c r="K26" s="15">
        <f>TRUNC(PRODUCT(F26:J26),2)</f>
        <v>69.75</v>
      </c>
      <c r="L26" s="2"/>
      <c r="M26" s="2"/>
      <c r="N26" s="2"/>
    </row>
    <row r="27" spans="1:14" s="148" customFormat="1" ht="15" x14ac:dyDescent="0.3">
      <c r="A27" s="19"/>
      <c r="B27" s="22"/>
      <c r="C27" s="20"/>
      <c r="D27" s="14"/>
      <c r="E27" s="19"/>
      <c r="F27" s="15"/>
      <c r="G27" s="15"/>
      <c r="H27" s="15"/>
      <c r="I27" s="15"/>
      <c r="J27" s="149" t="s">
        <v>7</v>
      </c>
      <c r="K27" s="149">
        <f>K26</f>
        <v>69.75</v>
      </c>
      <c r="L27" s="2"/>
      <c r="M27" s="2"/>
      <c r="N27" s="2"/>
    </row>
    <row r="28" spans="1:14" s="148" customFormat="1" ht="15" x14ac:dyDescent="0.3">
      <c r="A28" s="19"/>
      <c r="B28" s="22"/>
      <c r="C28" s="20"/>
      <c r="D28" s="14"/>
      <c r="E28" s="19"/>
      <c r="F28" s="15"/>
      <c r="G28" s="15"/>
      <c r="H28" s="15"/>
      <c r="I28" s="15"/>
      <c r="J28" s="15"/>
      <c r="K28" s="15"/>
      <c r="L28" s="2"/>
      <c r="M28" s="2"/>
      <c r="N28" s="2"/>
    </row>
    <row r="29" spans="1:14" x14ac:dyDescent="0.3">
      <c r="A29" s="18">
        <v>2</v>
      </c>
      <c r="B29" s="346" t="s">
        <v>123</v>
      </c>
      <c r="C29" s="346"/>
      <c r="D29" s="346"/>
      <c r="E29" s="346"/>
      <c r="F29" s="346"/>
      <c r="G29" s="346"/>
      <c r="H29" s="346"/>
      <c r="I29" s="346"/>
      <c r="J29" s="346"/>
      <c r="K29" s="346"/>
      <c r="L29" s="2"/>
      <c r="M29" s="2"/>
      <c r="N29" s="2"/>
    </row>
    <row r="30" spans="1:14" ht="27.6" x14ac:dyDescent="0.3">
      <c r="A30" s="19" t="s">
        <v>125</v>
      </c>
      <c r="B30" s="22">
        <v>93358</v>
      </c>
      <c r="C30" s="20" t="s">
        <v>19</v>
      </c>
      <c r="D30" s="21" t="s">
        <v>124</v>
      </c>
      <c r="E30" s="19" t="s">
        <v>20</v>
      </c>
      <c r="F30" s="23"/>
      <c r="G30" s="13"/>
      <c r="H30" s="26"/>
      <c r="I30" s="27"/>
      <c r="J30" s="13"/>
      <c r="K30" s="13"/>
      <c r="L30" s="2"/>
      <c r="M30" s="2"/>
      <c r="N30" s="2"/>
    </row>
    <row r="31" spans="1:14" s="148" customFormat="1" ht="15" x14ac:dyDescent="0.3">
      <c r="A31" s="19"/>
      <c r="B31" s="22"/>
      <c r="C31" s="20"/>
      <c r="D31" s="150" t="s">
        <v>868</v>
      </c>
      <c r="E31" s="19"/>
      <c r="F31" s="15"/>
      <c r="G31" s="15">
        <v>0.6</v>
      </c>
      <c r="H31" s="15">
        <v>0.6</v>
      </c>
      <c r="I31" s="15">
        <v>1</v>
      </c>
      <c r="J31" s="15">
        <v>11</v>
      </c>
      <c r="K31" s="15">
        <f>TRUNC(PRODUCT(F31:J31),2)</f>
        <v>3.96</v>
      </c>
      <c r="L31" s="2"/>
      <c r="M31" s="2"/>
      <c r="N31" s="2"/>
    </row>
    <row r="32" spans="1:14" s="148" customFormat="1" ht="15" x14ac:dyDescent="0.3">
      <c r="A32" s="19"/>
      <c r="B32" s="22"/>
      <c r="C32" s="20"/>
      <c r="D32" s="150" t="s">
        <v>869</v>
      </c>
      <c r="E32" s="19"/>
      <c r="F32" s="15"/>
      <c r="G32" s="15">
        <f>7.3+7.3+7.3+9.15+7.8</f>
        <v>38.849999999999994</v>
      </c>
      <c r="H32" s="15">
        <v>0.2</v>
      </c>
      <c r="I32" s="15">
        <v>0.4</v>
      </c>
      <c r="J32" s="15"/>
      <c r="K32" s="15">
        <f>TRUNC(PRODUCT(F32:J32),2)</f>
        <v>3.1</v>
      </c>
      <c r="L32" s="2"/>
      <c r="M32" s="2"/>
      <c r="N32" s="2"/>
    </row>
    <row r="33" spans="1:14" s="148" customFormat="1" ht="15" x14ac:dyDescent="0.3">
      <c r="A33" s="151"/>
      <c r="B33" s="152"/>
      <c r="C33" s="153"/>
      <c r="D33" s="154" t="s">
        <v>871</v>
      </c>
      <c r="E33" s="151"/>
      <c r="F33" s="155"/>
      <c r="G33" s="155">
        <v>0.6</v>
      </c>
      <c r="H33" s="155">
        <v>0.2</v>
      </c>
      <c r="I33" s="155">
        <v>0.4</v>
      </c>
      <c r="J33" s="155">
        <v>-11</v>
      </c>
      <c r="K33" s="155">
        <f>TRUNC(PRODUCT(F33:J33),2)</f>
        <v>-0.52</v>
      </c>
      <c r="L33" s="2"/>
      <c r="M33" s="2"/>
      <c r="N33" s="2"/>
    </row>
    <row r="34" spans="1:14" s="148" customFormat="1" ht="15" x14ac:dyDescent="0.3">
      <c r="A34" s="19"/>
      <c r="B34" s="22"/>
      <c r="C34" s="20"/>
      <c r="D34" s="14"/>
      <c r="E34" s="19"/>
      <c r="F34" s="15"/>
      <c r="G34" s="15"/>
      <c r="H34" s="15"/>
      <c r="I34" s="15"/>
      <c r="J34" s="149" t="s">
        <v>7</v>
      </c>
      <c r="K34" s="149">
        <f>SUM(K31:K33)</f>
        <v>6.5400000000000009</v>
      </c>
      <c r="L34" s="2"/>
      <c r="M34" s="2"/>
      <c r="N34" s="2"/>
    </row>
    <row r="35" spans="1:14" s="148" customFormat="1" ht="15" x14ac:dyDescent="0.3">
      <c r="A35" s="19"/>
      <c r="B35" s="22"/>
      <c r="C35" s="20"/>
      <c r="D35" s="14"/>
      <c r="E35" s="19"/>
      <c r="F35" s="15"/>
      <c r="G35" s="15"/>
      <c r="H35" s="15"/>
      <c r="I35" s="15"/>
      <c r="J35" s="15"/>
      <c r="K35" s="15"/>
      <c r="L35" s="2"/>
      <c r="M35" s="2"/>
      <c r="N35" s="2"/>
    </row>
    <row r="36" spans="1:14" ht="27.6" x14ac:dyDescent="0.3">
      <c r="A36" s="19" t="s">
        <v>182</v>
      </c>
      <c r="B36" s="22">
        <v>93382</v>
      </c>
      <c r="C36" s="20" t="s">
        <v>19</v>
      </c>
      <c r="D36" s="21" t="s">
        <v>870</v>
      </c>
      <c r="E36" s="19" t="s">
        <v>20</v>
      </c>
      <c r="F36" s="23"/>
      <c r="G36" s="13"/>
      <c r="H36" s="26"/>
      <c r="I36" s="27"/>
      <c r="J36" s="13"/>
      <c r="K36" s="13"/>
      <c r="L36" s="2"/>
      <c r="M36" s="2"/>
      <c r="N36" s="2"/>
    </row>
    <row r="37" spans="1:14" s="148" customFormat="1" ht="15" x14ac:dyDescent="0.3">
      <c r="A37" s="19"/>
      <c r="B37" s="22"/>
      <c r="C37" s="20"/>
      <c r="D37" s="150" t="s">
        <v>868</v>
      </c>
      <c r="E37" s="19"/>
      <c r="F37" s="15"/>
      <c r="G37" s="15">
        <v>0.6</v>
      </c>
      <c r="H37" s="15">
        <v>0.6</v>
      </c>
      <c r="I37" s="15">
        <v>0.8</v>
      </c>
      <c r="J37" s="15">
        <v>11</v>
      </c>
      <c r="K37" s="15">
        <f>TRUNC(PRODUCT(F37:J37),2)</f>
        <v>3.16</v>
      </c>
      <c r="L37" s="2"/>
      <c r="M37" s="2"/>
      <c r="N37" s="2"/>
    </row>
    <row r="38" spans="1:14" s="148" customFormat="1" ht="15" x14ac:dyDescent="0.3">
      <c r="A38" s="19"/>
      <c r="B38" s="22"/>
      <c r="C38" s="20"/>
      <c r="D38" s="14"/>
      <c r="E38" s="19"/>
      <c r="F38" s="15"/>
      <c r="G38" s="15"/>
      <c r="H38" s="15"/>
      <c r="I38" s="15"/>
      <c r="J38" s="149" t="s">
        <v>7</v>
      </c>
      <c r="K38" s="149">
        <f>SUM(K37:K37)</f>
        <v>3.16</v>
      </c>
      <c r="L38" s="2"/>
      <c r="M38" s="2"/>
      <c r="N38" s="2"/>
    </row>
    <row r="39" spans="1:14" s="148" customFormat="1" ht="15" x14ac:dyDescent="0.3">
      <c r="A39" s="19"/>
      <c r="B39" s="22"/>
      <c r="C39" s="20"/>
      <c r="D39" s="14"/>
      <c r="E39" s="19"/>
      <c r="F39" s="15"/>
      <c r="G39" s="15"/>
      <c r="H39" s="15"/>
      <c r="I39" s="15"/>
      <c r="J39" s="15"/>
      <c r="K39" s="15"/>
      <c r="L39" s="2"/>
      <c r="M39" s="2"/>
      <c r="N39" s="2"/>
    </row>
    <row r="40" spans="1:14" s="148" customFormat="1" ht="27.6" x14ac:dyDescent="0.3">
      <c r="A40" s="19" t="s">
        <v>872</v>
      </c>
      <c r="B40" s="22">
        <v>94319</v>
      </c>
      <c r="C40" s="20" t="s">
        <v>19</v>
      </c>
      <c r="D40" s="21" t="s">
        <v>228</v>
      </c>
      <c r="E40" s="19" t="s">
        <v>20</v>
      </c>
      <c r="F40" s="23"/>
      <c r="G40" s="13"/>
      <c r="H40" s="26"/>
      <c r="I40" s="27"/>
      <c r="J40" s="13"/>
      <c r="K40" s="13"/>
      <c r="L40" s="2"/>
      <c r="M40" s="2"/>
      <c r="N40" s="2"/>
    </row>
    <row r="41" spans="1:14" s="148" customFormat="1" ht="15" x14ac:dyDescent="0.3">
      <c r="A41" s="19"/>
      <c r="B41" s="22"/>
      <c r="C41" s="20"/>
      <c r="D41" s="150" t="s">
        <v>760</v>
      </c>
      <c r="E41" s="19"/>
      <c r="F41" s="15"/>
      <c r="G41" s="15">
        <v>7.8</v>
      </c>
      <c r="H41" s="15">
        <v>3.5</v>
      </c>
      <c r="I41" s="15">
        <v>0.5</v>
      </c>
      <c r="J41" s="15"/>
      <c r="K41" s="15">
        <f>TRUNC(PRODUCT(F41:J41),2)</f>
        <v>13.65</v>
      </c>
      <c r="L41" s="2"/>
      <c r="M41" s="2"/>
      <c r="N41" s="2"/>
    </row>
    <row r="42" spans="1:14" s="148" customFormat="1" ht="15" x14ac:dyDescent="0.3">
      <c r="A42" s="19"/>
      <c r="B42" s="22"/>
      <c r="C42" s="20"/>
      <c r="D42" s="150" t="s">
        <v>761</v>
      </c>
      <c r="E42" s="19"/>
      <c r="F42" s="15"/>
      <c r="G42" s="15">
        <v>7.8</v>
      </c>
      <c r="H42" s="15">
        <v>3.5</v>
      </c>
      <c r="I42" s="15">
        <v>0.5</v>
      </c>
      <c r="J42" s="15"/>
      <c r="K42" s="15">
        <f>TRUNC(PRODUCT(F42:J42),2)</f>
        <v>13.65</v>
      </c>
      <c r="L42" s="2"/>
      <c r="M42" s="2"/>
      <c r="N42" s="2"/>
    </row>
    <row r="43" spans="1:14" s="148" customFormat="1" ht="15" x14ac:dyDescent="0.3">
      <c r="A43" s="19"/>
      <c r="B43" s="22"/>
      <c r="C43" s="20"/>
      <c r="D43" s="150" t="s">
        <v>873</v>
      </c>
      <c r="E43" s="19"/>
      <c r="F43" s="15"/>
      <c r="G43" s="15">
        <v>1.2</v>
      </c>
      <c r="H43" s="15">
        <v>7.15</v>
      </c>
      <c r="I43" s="15">
        <v>0.5</v>
      </c>
      <c r="J43" s="15"/>
      <c r="K43" s="15">
        <f>TRUNC(PRODUCT(F43:J43),2)</f>
        <v>4.29</v>
      </c>
      <c r="L43" s="2"/>
      <c r="M43" s="2"/>
      <c r="N43" s="2"/>
    </row>
    <row r="44" spans="1:14" s="148" customFormat="1" ht="15" x14ac:dyDescent="0.3">
      <c r="A44" s="19"/>
      <c r="B44" s="22"/>
      <c r="C44" s="20"/>
      <c r="D44" s="14"/>
      <c r="E44" s="19"/>
      <c r="F44" s="15"/>
      <c r="G44" s="15"/>
      <c r="H44" s="15"/>
      <c r="I44" s="15"/>
      <c r="J44" s="149" t="s">
        <v>7</v>
      </c>
      <c r="K44" s="149">
        <f>SUM(K41:K43)</f>
        <v>31.59</v>
      </c>
      <c r="L44" s="2"/>
      <c r="M44" s="2"/>
      <c r="N44" s="2"/>
    </row>
    <row r="45" spans="1:14" s="148" customFormat="1" ht="15" x14ac:dyDescent="0.3">
      <c r="A45" s="19"/>
      <c r="B45" s="22"/>
      <c r="C45" s="20"/>
      <c r="D45" s="14"/>
      <c r="E45" s="19"/>
      <c r="F45" s="15"/>
      <c r="G45" s="15"/>
      <c r="H45" s="15"/>
      <c r="I45" s="15"/>
      <c r="J45" s="15"/>
      <c r="K45" s="15"/>
      <c r="L45" s="2"/>
      <c r="M45" s="2"/>
      <c r="N45" s="2"/>
    </row>
    <row r="46" spans="1:14" x14ac:dyDescent="0.3">
      <c r="A46" s="18">
        <v>3</v>
      </c>
      <c r="B46" s="346" t="s">
        <v>171</v>
      </c>
      <c r="C46" s="346"/>
      <c r="D46" s="346"/>
      <c r="E46" s="346"/>
      <c r="F46" s="346"/>
      <c r="G46" s="346"/>
      <c r="H46" s="346"/>
      <c r="I46" s="346"/>
      <c r="J46" s="346"/>
      <c r="K46" s="346"/>
      <c r="L46" s="2"/>
      <c r="M46" s="2"/>
      <c r="N46" s="2"/>
    </row>
    <row r="47" spans="1:14" s="148" customFormat="1" ht="41.4" x14ac:dyDescent="0.3">
      <c r="A47" s="19" t="s">
        <v>133</v>
      </c>
      <c r="B47" s="22">
        <v>96619</v>
      </c>
      <c r="C47" s="20" t="s">
        <v>19</v>
      </c>
      <c r="D47" s="21" t="s">
        <v>874</v>
      </c>
      <c r="E47" s="19" t="s">
        <v>127</v>
      </c>
      <c r="F47" s="23"/>
      <c r="G47" s="13"/>
      <c r="H47" s="26"/>
      <c r="I47" s="27"/>
      <c r="J47" s="13"/>
      <c r="K47" s="13"/>
      <c r="L47" s="2"/>
      <c r="M47" s="2"/>
      <c r="N47" s="2"/>
    </row>
    <row r="48" spans="1:14" s="148" customFormat="1" ht="15" x14ac:dyDescent="0.3">
      <c r="A48" s="19"/>
      <c r="B48" s="22"/>
      <c r="C48" s="20"/>
      <c r="D48" s="150" t="s">
        <v>868</v>
      </c>
      <c r="E48" s="19"/>
      <c r="F48" s="15"/>
      <c r="G48" s="15">
        <v>0.6</v>
      </c>
      <c r="H48" s="15">
        <v>0.6</v>
      </c>
      <c r="I48" s="15"/>
      <c r="J48" s="15">
        <v>11</v>
      </c>
      <c r="K48" s="15">
        <f>TRUNC(PRODUCT(F48:J48),2)</f>
        <v>3.96</v>
      </c>
      <c r="L48" s="2"/>
      <c r="M48" s="2"/>
      <c r="N48" s="2"/>
    </row>
    <row r="49" spans="1:14" s="148" customFormat="1" ht="15" x14ac:dyDescent="0.3">
      <c r="A49" s="19"/>
      <c r="B49" s="22"/>
      <c r="C49" s="20"/>
      <c r="D49" s="150" t="s">
        <v>869</v>
      </c>
      <c r="E49" s="19"/>
      <c r="F49" s="15"/>
      <c r="G49" s="15">
        <f>7.3+7.3+7.3+9.15+7.8</f>
        <v>38.849999999999994</v>
      </c>
      <c r="H49" s="15">
        <v>0.2</v>
      </c>
      <c r="I49" s="15"/>
      <c r="J49" s="15"/>
      <c r="K49" s="15">
        <f>TRUNC(PRODUCT(F49:J49),2)</f>
        <v>7.77</v>
      </c>
      <c r="L49" s="2"/>
      <c r="M49" s="2"/>
      <c r="N49" s="2"/>
    </row>
    <row r="50" spans="1:14" s="148" customFormat="1" ht="15" x14ac:dyDescent="0.3">
      <c r="A50" s="151"/>
      <c r="B50" s="152"/>
      <c r="C50" s="153"/>
      <c r="D50" s="154" t="s">
        <v>871</v>
      </c>
      <c r="E50" s="151"/>
      <c r="F50" s="155"/>
      <c r="G50" s="155">
        <v>0.6</v>
      </c>
      <c r="H50" s="155">
        <v>0.2</v>
      </c>
      <c r="I50" s="155"/>
      <c r="J50" s="155">
        <v>-11</v>
      </c>
      <c r="K50" s="155">
        <f>TRUNC(PRODUCT(F50:J50),2)</f>
        <v>-1.32</v>
      </c>
      <c r="L50" s="2"/>
      <c r="M50" s="2"/>
      <c r="N50" s="2"/>
    </row>
    <row r="51" spans="1:14" s="148" customFormat="1" ht="15" x14ac:dyDescent="0.3">
      <c r="A51" s="19"/>
      <c r="B51" s="22"/>
      <c r="C51" s="20"/>
      <c r="D51" s="14"/>
      <c r="E51" s="19"/>
      <c r="F51" s="15"/>
      <c r="G51" s="15"/>
      <c r="H51" s="15"/>
      <c r="I51" s="15"/>
      <c r="J51" s="149" t="s">
        <v>7</v>
      </c>
      <c r="K51" s="149">
        <f>SUM(K48:K50)</f>
        <v>10.41</v>
      </c>
      <c r="L51" s="2"/>
      <c r="M51" s="2"/>
      <c r="N51" s="2"/>
    </row>
    <row r="52" spans="1:14" s="148" customFormat="1" ht="15" x14ac:dyDescent="0.3">
      <c r="A52" s="19"/>
      <c r="B52" s="22"/>
      <c r="C52" s="20"/>
      <c r="D52" s="14"/>
      <c r="E52" s="19"/>
      <c r="F52" s="15"/>
      <c r="G52" s="15"/>
      <c r="H52" s="15"/>
      <c r="I52" s="15"/>
      <c r="J52" s="15"/>
      <c r="K52" s="15"/>
      <c r="L52" s="2"/>
      <c r="M52" s="2"/>
      <c r="N52" s="2"/>
    </row>
    <row r="53" spans="1:14" ht="55.2" x14ac:dyDescent="0.3">
      <c r="A53" s="19" t="s">
        <v>134</v>
      </c>
      <c r="B53" s="22">
        <v>810</v>
      </c>
      <c r="C53" s="20" t="s">
        <v>178</v>
      </c>
      <c r="D53" s="21" t="s">
        <v>926</v>
      </c>
      <c r="E53" s="19" t="s">
        <v>20</v>
      </c>
      <c r="F53" s="23"/>
      <c r="G53" s="13"/>
      <c r="H53" s="26"/>
      <c r="I53" s="27"/>
      <c r="J53" s="13"/>
      <c r="K53" s="13"/>
      <c r="L53" s="2"/>
      <c r="M53" s="2"/>
      <c r="N53" s="2"/>
    </row>
    <row r="54" spans="1:14" s="148" customFormat="1" ht="15" x14ac:dyDescent="0.3">
      <c r="A54" s="19"/>
      <c r="B54" s="22"/>
      <c r="C54" s="20"/>
      <c r="D54" s="156" t="s">
        <v>875</v>
      </c>
      <c r="E54" s="19"/>
      <c r="F54" s="23"/>
      <c r="G54" s="13"/>
      <c r="H54" s="26"/>
      <c r="I54" s="27"/>
      <c r="J54" s="13"/>
      <c r="K54" s="13"/>
      <c r="L54" s="2"/>
      <c r="M54" s="2"/>
      <c r="N54" s="2"/>
    </row>
    <row r="55" spans="1:14" s="148" customFormat="1" ht="13.2" customHeight="1" x14ac:dyDescent="0.3">
      <c r="A55" s="19"/>
      <c r="B55" s="22"/>
      <c r="C55" s="20"/>
      <c r="D55" s="150" t="s">
        <v>868</v>
      </c>
      <c r="E55" s="19"/>
      <c r="F55" s="15"/>
      <c r="G55" s="15">
        <v>0.6</v>
      </c>
      <c r="H55" s="15">
        <v>0.6</v>
      </c>
      <c r="I55" s="15">
        <v>0.2</v>
      </c>
      <c r="J55" s="15">
        <v>11</v>
      </c>
      <c r="K55" s="15">
        <f>TRUNC(PRODUCT(F55:J55),2)</f>
        <v>0.79</v>
      </c>
      <c r="L55" s="2"/>
      <c r="M55" s="2"/>
      <c r="N55" s="2"/>
    </row>
    <row r="56" spans="1:14" s="148" customFormat="1" ht="15" x14ac:dyDescent="0.3">
      <c r="A56" s="19"/>
      <c r="B56" s="22"/>
      <c r="C56" s="20"/>
      <c r="D56" s="150" t="s">
        <v>876</v>
      </c>
      <c r="E56" s="19"/>
      <c r="F56" s="15"/>
      <c r="G56" s="15">
        <v>0.1</v>
      </c>
      <c r="H56" s="15">
        <v>0.2</v>
      </c>
      <c r="I56" s="15">
        <v>0.8</v>
      </c>
      <c r="J56" s="15">
        <v>11</v>
      </c>
      <c r="K56" s="15">
        <f>TRUNC(PRODUCT(F56:J56),2)</f>
        <v>0.17</v>
      </c>
      <c r="L56" s="2"/>
      <c r="M56" s="2"/>
      <c r="N56" s="2"/>
    </row>
    <row r="57" spans="1:14" s="148" customFormat="1" ht="15" x14ac:dyDescent="0.3">
      <c r="A57" s="19"/>
      <c r="B57" s="22"/>
      <c r="C57" s="20"/>
      <c r="D57" s="150" t="s">
        <v>763</v>
      </c>
      <c r="E57" s="19"/>
      <c r="F57" s="15"/>
      <c r="G57" s="15">
        <f>7.3+7.3+7.3+9.15+7.8</f>
        <v>38.849999999999994</v>
      </c>
      <c r="H57" s="15">
        <v>0.2</v>
      </c>
      <c r="I57" s="15">
        <v>0.1</v>
      </c>
      <c r="J57" s="15"/>
      <c r="K57" s="15">
        <f>TRUNC(PRODUCT(F57:J57),2)</f>
        <v>0.77</v>
      </c>
      <c r="L57" s="2"/>
      <c r="M57" s="2"/>
      <c r="N57" s="2"/>
    </row>
    <row r="58" spans="1:14" s="148" customFormat="1" ht="15" x14ac:dyDescent="0.3">
      <c r="A58" s="19"/>
      <c r="B58" s="22"/>
      <c r="C58" s="20"/>
      <c r="D58" s="156" t="s">
        <v>877</v>
      </c>
      <c r="E58" s="19"/>
      <c r="F58" s="23"/>
      <c r="G58" s="13"/>
      <c r="H58" s="26"/>
      <c r="I58" s="27"/>
      <c r="J58" s="13"/>
      <c r="K58" s="13"/>
      <c r="L58" s="2"/>
      <c r="M58" s="2"/>
      <c r="N58" s="2"/>
    </row>
    <row r="59" spans="1:14" s="148" customFormat="1" ht="13.2" customHeight="1" x14ac:dyDescent="0.3">
      <c r="A59" s="19"/>
      <c r="B59" s="22"/>
      <c r="C59" s="20"/>
      <c r="D59" s="150" t="s">
        <v>878</v>
      </c>
      <c r="E59" s="19"/>
      <c r="F59" s="15"/>
      <c r="G59" s="15">
        <v>0.1</v>
      </c>
      <c r="H59" s="15">
        <v>0.2</v>
      </c>
      <c r="I59" s="15">
        <v>4</v>
      </c>
      <c r="J59" s="15">
        <v>6</v>
      </c>
      <c r="K59" s="15">
        <f>TRUNC(PRODUCT(F59:J59),2)</f>
        <v>0.48</v>
      </c>
      <c r="L59" s="2"/>
      <c r="M59" s="2"/>
      <c r="N59" s="2"/>
    </row>
    <row r="60" spans="1:14" s="148" customFormat="1" ht="13.2" customHeight="1" x14ac:dyDescent="0.3">
      <c r="A60" s="19"/>
      <c r="B60" s="22"/>
      <c r="C60" s="20"/>
      <c r="D60" s="150" t="s">
        <v>878</v>
      </c>
      <c r="E60" s="19"/>
      <c r="F60" s="15"/>
      <c r="G60" s="15">
        <v>0.1</v>
      </c>
      <c r="H60" s="15">
        <v>0.2</v>
      </c>
      <c r="I60" s="15">
        <v>4.5</v>
      </c>
      <c r="J60" s="15">
        <v>5</v>
      </c>
      <c r="K60" s="15">
        <f>TRUNC(PRODUCT(F60:J60),2)</f>
        <v>0.45</v>
      </c>
      <c r="L60" s="2"/>
      <c r="M60" s="2"/>
      <c r="N60" s="2"/>
    </row>
    <row r="61" spans="1:14" s="148" customFormat="1" ht="15" x14ac:dyDescent="0.3">
      <c r="A61" s="19"/>
      <c r="B61" s="22"/>
      <c r="C61" s="20"/>
      <c r="D61" s="150" t="s">
        <v>879</v>
      </c>
      <c r="E61" s="19"/>
      <c r="F61" s="15"/>
      <c r="G61" s="15">
        <f>7.3+7.3+7.3+9.15+7.8</f>
        <v>38.849999999999994</v>
      </c>
      <c r="H61" s="15">
        <v>0.1</v>
      </c>
      <c r="I61" s="15">
        <v>0.2</v>
      </c>
      <c r="J61" s="15"/>
      <c r="K61" s="15">
        <f>TRUNC(PRODUCT(F61:J61),2)</f>
        <v>0.77</v>
      </c>
      <c r="L61" s="2"/>
      <c r="M61" s="2"/>
      <c r="N61" s="2"/>
    </row>
    <row r="62" spans="1:14" s="148" customFormat="1" ht="15" x14ac:dyDescent="0.3">
      <c r="A62" s="19"/>
      <c r="B62" s="22"/>
      <c r="C62" s="20"/>
      <c r="D62" s="14"/>
      <c r="E62" s="19"/>
      <c r="F62" s="15"/>
      <c r="G62" s="15"/>
      <c r="H62" s="15"/>
      <c r="I62" s="15"/>
      <c r="J62" s="149" t="s">
        <v>7</v>
      </c>
      <c r="K62" s="149">
        <f>SUM(K55:K61)</f>
        <v>3.43</v>
      </c>
      <c r="L62" s="2"/>
      <c r="M62" s="2"/>
      <c r="N62" s="2"/>
    </row>
    <row r="63" spans="1:14" s="148" customFormat="1" ht="15" x14ac:dyDescent="0.3">
      <c r="A63" s="19"/>
      <c r="B63" s="22"/>
      <c r="C63" s="20"/>
      <c r="D63" s="14"/>
      <c r="E63" s="19"/>
      <c r="F63" s="15"/>
      <c r="G63" s="15"/>
      <c r="H63" s="15"/>
      <c r="I63" s="15"/>
      <c r="J63" s="15"/>
      <c r="K63" s="15"/>
      <c r="L63" s="2"/>
      <c r="M63" s="2"/>
      <c r="N63" s="2"/>
    </row>
    <row r="64" spans="1:14" ht="41.4" x14ac:dyDescent="0.3">
      <c r="A64" s="19" t="s">
        <v>135</v>
      </c>
      <c r="B64" s="22">
        <v>813</v>
      </c>
      <c r="C64" s="20" t="s">
        <v>169</v>
      </c>
      <c r="D64" s="21" t="s">
        <v>927</v>
      </c>
      <c r="E64" s="19" t="s">
        <v>20</v>
      </c>
      <c r="F64" s="23"/>
      <c r="G64" s="13"/>
      <c r="H64" s="26"/>
      <c r="I64" s="27"/>
      <c r="J64" s="13"/>
      <c r="K64" s="13"/>
      <c r="L64" s="2"/>
      <c r="M64" s="2"/>
      <c r="N64" s="2"/>
    </row>
    <row r="65" spans="1:14" s="148" customFormat="1" ht="15" x14ac:dyDescent="0.3">
      <c r="A65" s="19"/>
      <c r="B65" s="22"/>
      <c r="C65" s="20"/>
      <c r="D65" s="150" t="s">
        <v>880</v>
      </c>
      <c r="E65" s="19"/>
      <c r="F65" s="15"/>
      <c r="G65" s="15">
        <f>7.3+7.3+7.3+9.15+7.8</f>
        <v>38.849999999999994</v>
      </c>
      <c r="H65" s="15">
        <v>0.2</v>
      </c>
      <c r="I65" s="15">
        <f>0.5+0.3</f>
        <v>0.8</v>
      </c>
      <c r="J65" s="15"/>
      <c r="K65" s="15">
        <f>TRUNC(PRODUCT(F65:J65),2)</f>
        <v>6.21</v>
      </c>
      <c r="L65" s="2"/>
      <c r="M65" s="2"/>
      <c r="N65" s="2"/>
    </row>
    <row r="66" spans="1:14" s="148" customFormat="1" ht="15" x14ac:dyDescent="0.3">
      <c r="A66" s="19"/>
      <c r="B66" s="22"/>
      <c r="C66" s="20"/>
      <c r="D66" s="14"/>
      <c r="E66" s="19"/>
      <c r="F66" s="15"/>
      <c r="G66" s="15"/>
      <c r="H66" s="15"/>
      <c r="I66" s="15"/>
      <c r="J66" s="149" t="s">
        <v>7</v>
      </c>
      <c r="K66" s="149">
        <f>SUM(K65:K65)</f>
        <v>6.21</v>
      </c>
      <c r="L66" s="2"/>
      <c r="M66" s="2"/>
      <c r="N66" s="2"/>
    </row>
    <row r="67" spans="1:14" s="148" customFormat="1" ht="15" x14ac:dyDescent="0.3">
      <c r="A67" s="19"/>
      <c r="B67" s="22"/>
      <c r="C67" s="20"/>
      <c r="D67" s="14"/>
      <c r="E67" s="19"/>
      <c r="F67" s="15"/>
      <c r="G67" s="15"/>
      <c r="H67" s="15"/>
      <c r="I67" s="15"/>
      <c r="J67" s="15"/>
      <c r="K67" s="15"/>
      <c r="L67" s="2"/>
      <c r="M67" s="2"/>
      <c r="N67" s="2"/>
    </row>
    <row r="68" spans="1:14" s="128" customFormat="1" ht="27.6" x14ac:dyDescent="0.3">
      <c r="A68" s="19" t="s">
        <v>172</v>
      </c>
      <c r="B68" s="22">
        <v>105021</v>
      </c>
      <c r="C68" s="20" t="s">
        <v>19</v>
      </c>
      <c r="D68" s="21" t="s">
        <v>764</v>
      </c>
      <c r="E68" s="19" t="s">
        <v>130</v>
      </c>
      <c r="F68" s="23"/>
      <c r="G68" s="13"/>
      <c r="H68" s="13" t="s">
        <v>881</v>
      </c>
      <c r="I68" s="13"/>
      <c r="J68" s="13"/>
      <c r="K68" s="13"/>
      <c r="L68" s="2"/>
      <c r="M68" s="2"/>
      <c r="N68" s="2"/>
    </row>
    <row r="69" spans="1:14" s="148" customFormat="1" ht="15" x14ac:dyDescent="0.3">
      <c r="A69" s="19"/>
      <c r="B69" s="22"/>
      <c r="C69" s="20"/>
      <c r="D69" s="150" t="s">
        <v>882</v>
      </c>
      <c r="E69" s="19"/>
      <c r="F69" s="15"/>
      <c r="G69" s="15">
        <v>1.5</v>
      </c>
      <c r="H69" s="15">
        <v>1.4</v>
      </c>
      <c r="I69" s="15"/>
      <c r="J69" s="15">
        <v>2</v>
      </c>
      <c r="K69" s="15">
        <f>TRUNC(PRODUCT(F69:J69),2)</f>
        <v>4.2</v>
      </c>
      <c r="L69" s="2"/>
      <c r="M69" s="2"/>
      <c r="N69" s="2"/>
    </row>
    <row r="70" spans="1:14" s="148" customFormat="1" ht="15" x14ac:dyDescent="0.3">
      <c r="A70" s="19"/>
      <c r="B70" s="22"/>
      <c r="C70" s="20"/>
      <c r="D70" s="150" t="s">
        <v>883</v>
      </c>
      <c r="E70" s="19"/>
      <c r="F70" s="15"/>
      <c r="G70" s="15">
        <v>0.8</v>
      </c>
      <c r="H70" s="15">
        <v>1.4</v>
      </c>
      <c r="I70" s="15"/>
      <c r="J70" s="15">
        <v>2</v>
      </c>
      <c r="K70" s="15">
        <f>TRUNC(PRODUCT(F70:J70),2)</f>
        <v>2.2400000000000002</v>
      </c>
      <c r="L70" s="2"/>
      <c r="M70" s="2"/>
      <c r="N70" s="2"/>
    </row>
    <row r="71" spans="1:14" s="148" customFormat="1" ht="15" x14ac:dyDescent="0.3">
      <c r="A71" s="19"/>
      <c r="B71" s="22"/>
      <c r="C71" s="20"/>
      <c r="D71" s="150" t="s">
        <v>884</v>
      </c>
      <c r="E71" s="19"/>
      <c r="F71" s="15"/>
      <c r="G71" s="15">
        <v>1.2</v>
      </c>
      <c r="H71" s="15">
        <v>1.4</v>
      </c>
      <c r="I71" s="15"/>
      <c r="J71" s="15">
        <v>1</v>
      </c>
      <c r="K71" s="15">
        <f>TRUNC(PRODUCT(F71:J71),2)</f>
        <v>1.68</v>
      </c>
      <c r="L71" s="2"/>
      <c r="M71" s="2"/>
      <c r="N71" s="2"/>
    </row>
    <row r="72" spans="1:14" s="148" customFormat="1" ht="15" x14ac:dyDescent="0.3">
      <c r="A72" s="19"/>
      <c r="B72" s="22"/>
      <c r="C72" s="20"/>
      <c r="D72" s="14"/>
      <c r="E72" s="19"/>
      <c r="F72" s="15"/>
      <c r="G72" s="15"/>
      <c r="H72" s="15"/>
      <c r="I72" s="15"/>
      <c r="J72" s="149" t="s">
        <v>7</v>
      </c>
      <c r="K72" s="149">
        <f>SUM(K69:K71)</f>
        <v>8.120000000000001</v>
      </c>
      <c r="L72" s="2"/>
      <c r="M72" s="2"/>
      <c r="N72" s="2"/>
    </row>
    <row r="73" spans="1:14" s="148" customFormat="1" ht="15" x14ac:dyDescent="0.3">
      <c r="A73" s="19"/>
      <c r="B73" s="22"/>
      <c r="C73" s="20"/>
      <c r="D73" s="14"/>
      <c r="E73" s="19"/>
      <c r="F73" s="15"/>
      <c r="G73" s="15"/>
      <c r="H73" s="15"/>
      <c r="I73" s="15"/>
      <c r="J73" s="15"/>
      <c r="K73" s="15"/>
      <c r="L73" s="2"/>
      <c r="M73" s="2"/>
      <c r="N73" s="2"/>
    </row>
    <row r="74" spans="1:14" x14ac:dyDescent="0.3">
      <c r="A74" s="18" t="s">
        <v>885</v>
      </c>
      <c r="B74" s="346" t="s">
        <v>126</v>
      </c>
      <c r="C74" s="346"/>
      <c r="D74" s="346"/>
      <c r="E74" s="346"/>
      <c r="F74" s="346"/>
      <c r="G74" s="346"/>
      <c r="H74" s="346"/>
      <c r="I74" s="346"/>
      <c r="J74" s="346"/>
      <c r="K74" s="346"/>
      <c r="L74" s="2"/>
      <c r="M74" s="2"/>
      <c r="N74" s="2"/>
    </row>
    <row r="75" spans="1:14" ht="55.2" x14ac:dyDescent="0.3">
      <c r="A75" s="19" t="s">
        <v>136</v>
      </c>
      <c r="B75" s="22">
        <v>103328</v>
      </c>
      <c r="C75" s="20" t="s">
        <v>19</v>
      </c>
      <c r="D75" s="21" t="s">
        <v>128</v>
      </c>
      <c r="E75" s="19" t="s">
        <v>127</v>
      </c>
      <c r="F75" s="23"/>
      <c r="G75" s="13"/>
      <c r="H75" s="26"/>
      <c r="I75" s="27"/>
      <c r="J75" s="13"/>
      <c r="K75" s="13"/>
      <c r="L75" s="2"/>
      <c r="M75" s="2"/>
      <c r="N75" s="2"/>
    </row>
    <row r="76" spans="1:14" s="148" customFormat="1" ht="15" x14ac:dyDescent="0.3">
      <c r="A76" s="19"/>
      <c r="B76" s="22"/>
      <c r="C76" s="20"/>
      <c r="D76" s="150" t="s">
        <v>761</v>
      </c>
      <c r="E76" s="19"/>
      <c r="F76" s="15"/>
      <c r="G76" s="15">
        <v>7.8</v>
      </c>
      <c r="H76" s="15">
        <v>3.5</v>
      </c>
      <c r="I76" s="15">
        <v>3</v>
      </c>
      <c r="J76" s="15"/>
      <c r="K76" s="15">
        <f>TRUNC(((G76*2)+(H76*2))*I76,2)</f>
        <v>67.8</v>
      </c>
      <c r="L76" s="2"/>
      <c r="M76" s="2"/>
      <c r="N76" s="2"/>
    </row>
    <row r="77" spans="1:14" s="148" customFormat="1" ht="15" x14ac:dyDescent="0.3">
      <c r="A77" s="151"/>
      <c r="B77" s="152"/>
      <c r="C77" s="153"/>
      <c r="D77" s="154" t="s">
        <v>886</v>
      </c>
      <c r="E77" s="151"/>
      <c r="F77" s="155"/>
      <c r="G77" s="155">
        <v>0.8</v>
      </c>
      <c r="H77" s="155"/>
      <c r="I77" s="155">
        <v>2.1</v>
      </c>
      <c r="J77" s="155">
        <v>-1</v>
      </c>
      <c r="K77" s="155">
        <f>TRUNC(PRODUCT(F77:J77),2)</f>
        <v>-1.68</v>
      </c>
      <c r="L77" s="2"/>
      <c r="M77" s="2"/>
      <c r="N77" s="2"/>
    </row>
    <row r="78" spans="1:14" s="148" customFormat="1" ht="15" x14ac:dyDescent="0.3">
      <c r="A78" s="151"/>
      <c r="B78" s="152"/>
      <c r="C78" s="153"/>
      <c r="D78" s="154" t="s">
        <v>886</v>
      </c>
      <c r="E78" s="151"/>
      <c r="F78" s="155"/>
      <c r="G78" s="155">
        <v>1.5</v>
      </c>
      <c r="H78" s="155"/>
      <c r="I78" s="155">
        <v>0.5</v>
      </c>
      <c r="J78" s="155">
        <v>-1</v>
      </c>
      <c r="K78" s="155">
        <f>TRUNC(PRODUCT(F78:J78),2)</f>
        <v>-0.75</v>
      </c>
      <c r="L78" s="2"/>
      <c r="M78" s="2"/>
      <c r="N78" s="2"/>
    </row>
    <row r="79" spans="1:14" s="148" customFormat="1" ht="15" x14ac:dyDescent="0.3">
      <c r="A79" s="19"/>
      <c r="B79" s="22"/>
      <c r="C79" s="20"/>
      <c r="D79" s="150" t="s">
        <v>760</v>
      </c>
      <c r="E79" s="19"/>
      <c r="F79" s="15"/>
      <c r="G79" s="15">
        <v>7.8</v>
      </c>
      <c r="H79" s="15">
        <v>3.5</v>
      </c>
      <c r="I79" s="15">
        <v>3</v>
      </c>
      <c r="J79" s="15"/>
      <c r="K79" s="15">
        <f>TRUNC(((H79*2))*I79,2)</f>
        <v>21</v>
      </c>
      <c r="L79" s="2"/>
      <c r="M79" s="2"/>
      <c r="N79" s="2"/>
    </row>
    <row r="80" spans="1:14" s="148" customFormat="1" ht="15" x14ac:dyDescent="0.3">
      <c r="A80" s="151"/>
      <c r="B80" s="152"/>
      <c r="C80" s="153"/>
      <c r="D80" s="154" t="s">
        <v>886</v>
      </c>
      <c r="E80" s="151"/>
      <c r="F80" s="155"/>
      <c r="G80" s="155">
        <v>0.8</v>
      </c>
      <c r="H80" s="155"/>
      <c r="I80" s="155">
        <v>2.1</v>
      </c>
      <c r="J80" s="155">
        <v>-1</v>
      </c>
      <c r="K80" s="155">
        <f>TRUNC(PRODUCT(F80:J80),2)</f>
        <v>-1.68</v>
      </c>
      <c r="L80" s="2"/>
      <c r="M80" s="2"/>
      <c r="N80" s="2"/>
    </row>
    <row r="81" spans="1:14" s="148" customFormat="1" ht="15" x14ac:dyDescent="0.3">
      <c r="A81" s="151"/>
      <c r="B81" s="152"/>
      <c r="C81" s="153"/>
      <c r="D81" s="154" t="s">
        <v>886</v>
      </c>
      <c r="E81" s="151"/>
      <c r="F81" s="155"/>
      <c r="G81" s="155">
        <v>1.5</v>
      </c>
      <c r="H81" s="155"/>
      <c r="I81" s="155">
        <v>0.5</v>
      </c>
      <c r="J81" s="155">
        <v>-1</v>
      </c>
      <c r="K81" s="155">
        <f>TRUNC(PRODUCT(F81:J81),2)</f>
        <v>-0.75</v>
      </c>
      <c r="L81" s="2"/>
      <c r="M81" s="2"/>
      <c r="N81" s="2"/>
    </row>
    <row r="82" spans="1:14" s="148" customFormat="1" ht="15" x14ac:dyDescent="0.3">
      <c r="A82" s="19"/>
      <c r="B82" s="22"/>
      <c r="C82" s="20"/>
      <c r="D82" s="150" t="s">
        <v>873</v>
      </c>
      <c r="E82" s="19"/>
      <c r="F82" s="15"/>
      <c r="G82" s="15">
        <v>1.2</v>
      </c>
      <c r="H82" s="15">
        <v>7.15</v>
      </c>
      <c r="I82" s="15">
        <v>3</v>
      </c>
      <c r="J82" s="15"/>
      <c r="K82" s="15">
        <f>TRUNC(((G82*1)+(H82*1))*I82,2)</f>
        <v>25.05</v>
      </c>
      <c r="L82" s="2"/>
      <c r="M82" s="2"/>
      <c r="N82" s="2"/>
    </row>
    <row r="83" spans="1:14" s="148" customFormat="1" ht="15" x14ac:dyDescent="0.3">
      <c r="A83" s="151"/>
      <c r="B83" s="152"/>
      <c r="C83" s="153"/>
      <c r="D83" s="154" t="s">
        <v>886</v>
      </c>
      <c r="E83" s="151"/>
      <c r="F83" s="155"/>
      <c r="G83" s="155">
        <v>2.8</v>
      </c>
      <c r="H83" s="155"/>
      <c r="I83" s="155">
        <v>1.2</v>
      </c>
      <c r="J83" s="155">
        <v>-2</v>
      </c>
      <c r="K83" s="155">
        <f>TRUNC(PRODUCT(F83:J83),2)</f>
        <v>-6.72</v>
      </c>
      <c r="L83" s="2"/>
      <c r="M83" s="2"/>
      <c r="N83" s="2"/>
    </row>
    <row r="84" spans="1:14" s="148" customFormat="1" ht="15" x14ac:dyDescent="0.3">
      <c r="A84" s="19"/>
      <c r="B84" s="22"/>
      <c r="C84" s="20"/>
      <c r="D84" s="14"/>
      <c r="E84" s="19"/>
      <c r="F84" s="15"/>
      <c r="G84" s="15"/>
      <c r="H84" s="15"/>
      <c r="I84" s="15"/>
      <c r="J84" s="149" t="s">
        <v>7</v>
      </c>
      <c r="K84" s="149">
        <f>SUM(K76:K83)</f>
        <v>102.26999999999998</v>
      </c>
      <c r="L84" s="2"/>
      <c r="M84" s="2"/>
      <c r="N84" s="2"/>
    </row>
    <row r="85" spans="1:14" s="148" customFormat="1" ht="15" x14ac:dyDescent="0.3">
      <c r="A85" s="19"/>
      <c r="B85" s="22"/>
      <c r="C85" s="20"/>
      <c r="D85" s="14"/>
      <c r="E85" s="19"/>
      <c r="F85" s="15"/>
      <c r="G85" s="15"/>
      <c r="H85" s="15"/>
      <c r="I85" s="15"/>
      <c r="J85" s="15"/>
      <c r="K85" s="15"/>
      <c r="L85" s="2"/>
      <c r="M85" s="2"/>
      <c r="N85" s="2"/>
    </row>
    <row r="86" spans="1:14" ht="55.2" x14ac:dyDescent="0.3">
      <c r="A86" s="19" t="s">
        <v>896</v>
      </c>
      <c r="B86" s="22">
        <v>87879</v>
      </c>
      <c r="C86" s="20" t="s">
        <v>19</v>
      </c>
      <c r="D86" s="21" t="s">
        <v>129</v>
      </c>
      <c r="E86" s="19" t="s">
        <v>127</v>
      </c>
      <c r="F86" s="15" t="s">
        <v>887</v>
      </c>
      <c r="G86" s="13"/>
      <c r="H86" s="26"/>
      <c r="I86" s="27"/>
      <c r="J86" s="13"/>
      <c r="K86" s="13"/>
      <c r="L86" s="2"/>
      <c r="M86" s="2"/>
      <c r="N86" s="2"/>
    </row>
    <row r="87" spans="1:14" s="148" customFormat="1" ht="15" x14ac:dyDescent="0.3">
      <c r="A87" s="19"/>
      <c r="B87" s="22"/>
      <c r="C87" s="20"/>
      <c r="D87" s="150" t="s">
        <v>761</v>
      </c>
      <c r="E87" s="19"/>
      <c r="F87" s="15">
        <v>2</v>
      </c>
      <c r="G87" s="15">
        <v>7.8</v>
      </c>
      <c r="H87" s="15">
        <v>3.5</v>
      </c>
      <c r="I87" s="15">
        <v>3</v>
      </c>
      <c r="J87" s="15"/>
      <c r="K87" s="15">
        <f>TRUNC(((G87*2)+(H87*2))*I87,2)*F87</f>
        <v>135.6</v>
      </c>
      <c r="L87" s="2"/>
      <c r="M87" s="2"/>
      <c r="N87" s="2"/>
    </row>
    <row r="88" spans="1:14" s="148" customFormat="1" ht="15" x14ac:dyDescent="0.3">
      <c r="A88" s="151"/>
      <c r="B88" s="152"/>
      <c r="C88" s="153"/>
      <c r="D88" s="154" t="s">
        <v>886</v>
      </c>
      <c r="E88" s="151"/>
      <c r="F88" s="15">
        <v>2</v>
      </c>
      <c r="G88" s="155">
        <v>0.8</v>
      </c>
      <c r="H88" s="155"/>
      <c r="I88" s="155">
        <v>2.1</v>
      </c>
      <c r="J88" s="155">
        <v>-1</v>
      </c>
      <c r="K88" s="155">
        <f>TRUNC(PRODUCT(F88:J88),2)</f>
        <v>-3.36</v>
      </c>
      <c r="L88" s="2"/>
      <c r="M88" s="2"/>
      <c r="N88" s="2"/>
    </row>
    <row r="89" spans="1:14" s="148" customFormat="1" ht="15" x14ac:dyDescent="0.3">
      <c r="A89" s="151"/>
      <c r="B89" s="152"/>
      <c r="C89" s="153"/>
      <c r="D89" s="154" t="s">
        <v>886</v>
      </c>
      <c r="E89" s="151"/>
      <c r="F89" s="15">
        <v>2</v>
      </c>
      <c r="G89" s="155">
        <v>1.5</v>
      </c>
      <c r="H89" s="155"/>
      <c r="I89" s="155">
        <v>0.5</v>
      </c>
      <c r="J89" s="155">
        <v>-1</v>
      </c>
      <c r="K89" s="155">
        <f>TRUNC(PRODUCT(F89:J89),2)</f>
        <v>-1.5</v>
      </c>
      <c r="L89" s="2"/>
      <c r="M89" s="2"/>
      <c r="N89" s="2"/>
    </row>
    <row r="90" spans="1:14" s="148" customFormat="1" ht="15" x14ac:dyDescent="0.3">
      <c r="A90" s="19"/>
      <c r="B90" s="22"/>
      <c r="C90" s="20"/>
      <c r="D90" s="150" t="s">
        <v>760</v>
      </c>
      <c r="E90" s="19"/>
      <c r="F90" s="15">
        <v>2</v>
      </c>
      <c r="G90" s="15">
        <v>7.8</v>
      </c>
      <c r="H90" s="15">
        <v>3.5</v>
      </c>
      <c r="I90" s="15">
        <v>3</v>
      </c>
      <c r="J90" s="15"/>
      <c r="K90" s="15">
        <f>TRUNC(((H90*2))*I90,2)*F90</f>
        <v>42</v>
      </c>
      <c r="L90" s="2"/>
      <c r="M90" s="2"/>
      <c r="N90" s="2"/>
    </row>
    <row r="91" spans="1:14" s="148" customFormat="1" ht="15" x14ac:dyDescent="0.3">
      <c r="A91" s="151"/>
      <c r="B91" s="152"/>
      <c r="C91" s="153"/>
      <c r="D91" s="154" t="s">
        <v>886</v>
      </c>
      <c r="E91" s="151"/>
      <c r="F91" s="15">
        <v>2</v>
      </c>
      <c r="G91" s="155">
        <v>0.8</v>
      </c>
      <c r="H91" s="155"/>
      <c r="I91" s="155">
        <v>2.1</v>
      </c>
      <c r="J91" s="155">
        <v>-1</v>
      </c>
      <c r="K91" s="155">
        <f>TRUNC(PRODUCT(F91:J91),2)</f>
        <v>-3.36</v>
      </c>
      <c r="L91" s="2"/>
      <c r="M91" s="2"/>
      <c r="N91" s="2"/>
    </row>
    <row r="92" spans="1:14" s="148" customFormat="1" ht="15" x14ac:dyDescent="0.3">
      <c r="A92" s="151"/>
      <c r="B92" s="152"/>
      <c r="C92" s="153"/>
      <c r="D92" s="154" t="s">
        <v>886</v>
      </c>
      <c r="E92" s="151"/>
      <c r="F92" s="15">
        <v>2</v>
      </c>
      <c r="G92" s="155">
        <v>1.5</v>
      </c>
      <c r="H92" s="155"/>
      <c r="I92" s="155">
        <v>0.5</v>
      </c>
      <c r="J92" s="155">
        <v>-1</v>
      </c>
      <c r="K92" s="155">
        <f>TRUNC(PRODUCT(F92:J92),2)</f>
        <v>-1.5</v>
      </c>
      <c r="L92" s="2"/>
      <c r="M92" s="2"/>
      <c r="N92" s="2"/>
    </row>
    <row r="93" spans="1:14" s="148" customFormat="1" ht="15" x14ac:dyDescent="0.3">
      <c r="A93" s="19"/>
      <c r="B93" s="22"/>
      <c r="C93" s="20"/>
      <c r="D93" s="150" t="s">
        <v>873</v>
      </c>
      <c r="E93" s="19"/>
      <c r="F93" s="15">
        <v>2</v>
      </c>
      <c r="G93" s="15">
        <v>1.2</v>
      </c>
      <c r="H93" s="15">
        <v>7.15</v>
      </c>
      <c r="I93" s="15">
        <v>3</v>
      </c>
      <c r="J93" s="15"/>
      <c r="K93" s="15">
        <f>TRUNC(((G93*1)+(H93*1))*I93,2)*F93</f>
        <v>50.1</v>
      </c>
      <c r="L93" s="2"/>
      <c r="M93" s="2"/>
      <c r="N93" s="2"/>
    </row>
    <row r="94" spans="1:14" s="148" customFormat="1" ht="15" x14ac:dyDescent="0.3">
      <c r="A94" s="151"/>
      <c r="B94" s="152"/>
      <c r="C94" s="153"/>
      <c r="D94" s="154" t="s">
        <v>886</v>
      </c>
      <c r="E94" s="151"/>
      <c r="F94" s="15">
        <v>2</v>
      </c>
      <c r="G94" s="155">
        <v>2.8</v>
      </c>
      <c r="H94" s="155"/>
      <c r="I94" s="155">
        <v>1.2</v>
      </c>
      <c r="J94" s="155">
        <v>-2</v>
      </c>
      <c r="K94" s="155">
        <f>TRUNC(PRODUCT(F94:J94),2)</f>
        <v>-13.44</v>
      </c>
      <c r="L94" s="2"/>
      <c r="M94" s="2"/>
      <c r="N94" s="2"/>
    </row>
    <row r="95" spans="1:14" s="148" customFormat="1" ht="15" x14ac:dyDescent="0.3">
      <c r="A95" s="19"/>
      <c r="B95" s="22"/>
      <c r="C95" s="20"/>
      <c r="D95" s="150" t="s">
        <v>888</v>
      </c>
      <c r="E95" s="19"/>
      <c r="F95" s="15"/>
      <c r="G95" s="15">
        <f>10.94+9.45+10.94</f>
        <v>31.33</v>
      </c>
      <c r="H95" s="15"/>
      <c r="I95" s="15">
        <v>0.5</v>
      </c>
      <c r="J95" s="15"/>
      <c r="K95" s="15">
        <f>TRUNC(PRODUCT(F95:J95),2)</f>
        <v>15.66</v>
      </c>
      <c r="L95" s="2"/>
      <c r="M95" s="2"/>
      <c r="N95" s="2"/>
    </row>
    <row r="96" spans="1:14" s="148" customFormat="1" ht="15" x14ac:dyDescent="0.3">
      <c r="A96" s="19"/>
      <c r="B96" s="22"/>
      <c r="C96" s="20"/>
      <c r="D96" s="14"/>
      <c r="E96" s="19"/>
      <c r="F96" s="15"/>
      <c r="G96" s="15"/>
      <c r="H96" s="15"/>
      <c r="I96" s="15"/>
      <c r="J96" s="149" t="s">
        <v>7</v>
      </c>
      <c r="K96" s="149">
        <f>SUM(K87:K95)</f>
        <v>220.19999999999996</v>
      </c>
      <c r="L96" s="2"/>
      <c r="M96" s="2"/>
      <c r="N96" s="2"/>
    </row>
    <row r="97" spans="1:14" s="148" customFormat="1" ht="15" x14ac:dyDescent="0.3">
      <c r="A97" s="19"/>
      <c r="B97" s="22"/>
      <c r="C97" s="20"/>
      <c r="D97" s="14"/>
      <c r="E97" s="19"/>
      <c r="F97" s="15"/>
      <c r="G97" s="15"/>
      <c r="H97" s="15"/>
      <c r="I97" s="15"/>
      <c r="J97" s="15"/>
      <c r="K97" s="15"/>
      <c r="L97" s="2"/>
      <c r="M97" s="2"/>
      <c r="N97" s="2"/>
    </row>
    <row r="98" spans="1:14" s="130" customFormat="1" ht="55.2" x14ac:dyDescent="0.3">
      <c r="A98" s="19" t="s">
        <v>897</v>
      </c>
      <c r="B98" s="22">
        <v>104958</v>
      </c>
      <c r="C98" s="20" t="s">
        <v>19</v>
      </c>
      <c r="D98" s="21" t="s">
        <v>766</v>
      </c>
      <c r="E98" s="19" t="s">
        <v>127</v>
      </c>
      <c r="F98" s="15" t="s">
        <v>887</v>
      </c>
      <c r="G98" s="13"/>
      <c r="H98" s="26"/>
      <c r="I98" s="27"/>
      <c r="J98" s="13"/>
      <c r="K98" s="13"/>
      <c r="L98" s="2"/>
      <c r="M98" s="2"/>
      <c r="N98" s="2"/>
    </row>
    <row r="99" spans="1:14" s="148" customFormat="1" ht="15" x14ac:dyDescent="0.3">
      <c r="A99" s="19"/>
      <c r="B99" s="22"/>
      <c r="C99" s="20"/>
      <c r="D99" s="150" t="s">
        <v>761</v>
      </c>
      <c r="E99" s="19"/>
      <c r="F99" s="15">
        <v>2</v>
      </c>
      <c r="G99" s="15">
        <v>7.8</v>
      </c>
      <c r="H99" s="15">
        <v>3.5</v>
      </c>
      <c r="I99" s="15">
        <v>3</v>
      </c>
      <c r="J99" s="15"/>
      <c r="K99" s="15">
        <f>TRUNC(((G99*2)+(H99*2))*I99,2)*F99</f>
        <v>135.6</v>
      </c>
      <c r="L99" s="2"/>
      <c r="M99" s="2"/>
      <c r="N99" s="2"/>
    </row>
    <row r="100" spans="1:14" s="148" customFormat="1" ht="15" x14ac:dyDescent="0.3">
      <c r="A100" s="151"/>
      <c r="B100" s="152"/>
      <c r="C100" s="153"/>
      <c r="D100" s="154" t="s">
        <v>886</v>
      </c>
      <c r="E100" s="151"/>
      <c r="F100" s="15">
        <v>2</v>
      </c>
      <c r="G100" s="155">
        <v>0.8</v>
      </c>
      <c r="H100" s="155"/>
      <c r="I100" s="155">
        <v>2.1</v>
      </c>
      <c r="J100" s="155">
        <v>-1</v>
      </c>
      <c r="K100" s="155">
        <f>TRUNC(PRODUCT(F100:J100),2)</f>
        <v>-3.36</v>
      </c>
      <c r="L100" s="2"/>
      <c r="M100" s="2"/>
      <c r="N100" s="2"/>
    </row>
    <row r="101" spans="1:14" s="148" customFormat="1" ht="15" x14ac:dyDescent="0.3">
      <c r="A101" s="151"/>
      <c r="B101" s="152"/>
      <c r="C101" s="153"/>
      <c r="D101" s="154" t="s">
        <v>886</v>
      </c>
      <c r="E101" s="151"/>
      <c r="F101" s="15">
        <v>2</v>
      </c>
      <c r="G101" s="155">
        <v>1.5</v>
      </c>
      <c r="H101" s="155"/>
      <c r="I101" s="155">
        <v>0.5</v>
      </c>
      <c r="J101" s="155">
        <v>-1</v>
      </c>
      <c r="K101" s="155">
        <f>TRUNC(PRODUCT(F101:J101),2)</f>
        <v>-1.5</v>
      </c>
      <c r="L101" s="2"/>
      <c r="M101" s="2"/>
      <c r="N101" s="2"/>
    </row>
    <row r="102" spans="1:14" s="148" customFormat="1" ht="15" x14ac:dyDescent="0.3">
      <c r="A102" s="19"/>
      <c r="B102" s="22"/>
      <c r="C102" s="20"/>
      <c r="D102" s="150" t="s">
        <v>760</v>
      </c>
      <c r="E102" s="19"/>
      <c r="F102" s="15">
        <v>2</v>
      </c>
      <c r="G102" s="15">
        <v>7.8</v>
      </c>
      <c r="H102" s="15">
        <v>3.5</v>
      </c>
      <c r="I102" s="15">
        <v>3</v>
      </c>
      <c r="J102" s="15"/>
      <c r="K102" s="15">
        <f>TRUNC(((H102*2))*I102,2)*F102</f>
        <v>42</v>
      </c>
      <c r="L102" s="2"/>
      <c r="M102" s="2"/>
      <c r="N102" s="2"/>
    </row>
    <row r="103" spans="1:14" s="148" customFormat="1" ht="15" x14ac:dyDescent="0.3">
      <c r="A103" s="151"/>
      <c r="B103" s="152"/>
      <c r="C103" s="153"/>
      <c r="D103" s="154" t="s">
        <v>886</v>
      </c>
      <c r="E103" s="151"/>
      <c r="F103" s="15">
        <v>2</v>
      </c>
      <c r="G103" s="155">
        <v>0.8</v>
      </c>
      <c r="H103" s="155"/>
      <c r="I103" s="155">
        <v>2.1</v>
      </c>
      <c r="J103" s="155">
        <v>-1</v>
      </c>
      <c r="K103" s="155">
        <f>TRUNC(PRODUCT(F103:J103),2)</f>
        <v>-3.36</v>
      </c>
      <c r="L103" s="2"/>
      <c r="M103" s="2"/>
      <c r="N103" s="2"/>
    </row>
    <row r="104" spans="1:14" s="148" customFormat="1" ht="15" x14ac:dyDescent="0.3">
      <c r="A104" s="151"/>
      <c r="B104" s="152"/>
      <c r="C104" s="153"/>
      <c r="D104" s="154" t="s">
        <v>886</v>
      </c>
      <c r="E104" s="151"/>
      <c r="F104" s="15">
        <v>2</v>
      </c>
      <c r="G104" s="155">
        <v>1.5</v>
      </c>
      <c r="H104" s="155"/>
      <c r="I104" s="155">
        <v>0.5</v>
      </c>
      <c r="J104" s="155">
        <v>-1</v>
      </c>
      <c r="K104" s="155">
        <f>TRUNC(PRODUCT(F104:J104),2)</f>
        <v>-1.5</v>
      </c>
      <c r="L104" s="2"/>
      <c r="M104" s="2"/>
      <c r="N104" s="2"/>
    </row>
    <row r="105" spans="1:14" s="148" customFormat="1" ht="15" x14ac:dyDescent="0.3">
      <c r="A105" s="19"/>
      <c r="B105" s="22"/>
      <c r="C105" s="20"/>
      <c r="D105" s="150" t="s">
        <v>873</v>
      </c>
      <c r="E105" s="19"/>
      <c r="F105" s="15">
        <v>2</v>
      </c>
      <c r="G105" s="15">
        <v>1.2</v>
      </c>
      <c r="H105" s="15">
        <v>7.15</v>
      </c>
      <c r="I105" s="15">
        <v>3</v>
      </c>
      <c r="J105" s="15"/>
      <c r="K105" s="15">
        <f>TRUNC(((G105*1)+(H105*1))*I105,2)*F105</f>
        <v>50.1</v>
      </c>
      <c r="L105" s="2"/>
      <c r="M105" s="2"/>
      <c r="N105" s="2"/>
    </row>
    <row r="106" spans="1:14" s="148" customFormat="1" ht="15" x14ac:dyDescent="0.3">
      <c r="A106" s="151"/>
      <c r="B106" s="152"/>
      <c r="C106" s="153"/>
      <c r="D106" s="154" t="s">
        <v>886</v>
      </c>
      <c r="E106" s="151"/>
      <c r="F106" s="15">
        <v>2</v>
      </c>
      <c r="G106" s="155">
        <v>2.8</v>
      </c>
      <c r="H106" s="155"/>
      <c r="I106" s="155">
        <v>1.2</v>
      </c>
      <c r="J106" s="155">
        <v>-2</v>
      </c>
      <c r="K106" s="155">
        <f>TRUNC(PRODUCT(F106:J106),2)</f>
        <v>-13.44</v>
      </c>
      <c r="L106" s="2"/>
      <c r="M106" s="2"/>
      <c r="N106" s="2"/>
    </row>
    <row r="107" spans="1:14" s="148" customFormat="1" ht="15" x14ac:dyDescent="0.3">
      <c r="A107" s="19"/>
      <c r="B107" s="22"/>
      <c r="C107" s="20"/>
      <c r="D107" s="150" t="s">
        <v>888</v>
      </c>
      <c r="E107" s="19"/>
      <c r="F107" s="15"/>
      <c r="G107" s="15">
        <f>10.94+9.45+10.94</f>
        <v>31.33</v>
      </c>
      <c r="H107" s="15"/>
      <c r="I107" s="15">
        <v>0.5</v>
      </c>
      <c r="J107" s="15"/>
      <c r="K107" s="15">
        <f>TRUNC(PRODUCT(F107:J107),2)</f>
        <v>15.66</v>
      </c>
      <c r="L107" s="2"/>
      <c r="M107" s="2"/>
      <c r="N107" s="2"/>
    </row>
    <row r="108" spans="1:14" s="148" customFormat="1" ht="15" x14ac:dyDescent="0.3">
      <c r="A108" s="19"/>
      <c r="B108" s="22"/>
      <c r="C108" s="20"/>
      <c r="D108" s="14"/>
      <c r="E108" s="19"/>
      <c r="F108" s="15"/>
      <c r="G108" s="15"/>
      <c r="H108" s="15"/>
      <c r="I108" s="15"/>
      <c r="J108" s="149" t="s">
        <v>7</v>
      </c>
      <c r="K108" s="149">
        <f>SUM(K99:K107)</f>
        <v>220.19999999999996</v>
      </c>
      <c r="L108" s="2"/>
      <c r="M108" s="2"/>
      <c r="N108" s="2"/>
    </row>
    <row r="109" spans="1:14" s="148" customFormat="1" ht="15" x14ac:dyDescent="0.3">
      <c r="A109" s="19"/>
      <c r="B109" s="22"/>
      <c r="C109" s="20"/>
      <c r="D109" s="14"/>
      <c r="E109" s="19"/>
      <c r="F109" s="15"/>
      <c r="G109" s="15"/>
      <c r="H109" s="15"/>
      <c r="I109" s="15"/>
      <c r="J109" s="15"/>
      <c r="K109" s="15"/>
      <c r="L109" s="2"/>
      <c r="M109" s="2"/>
      <c r="N109" s="2"/>
    </row>
    <row r="110" spans="1:14" s="148" customFormat="1" ht="55.2" x14ac:dyDescent="0.3">
      <c r="A110" s="19" t="s">
        <v>898</v>
      </c>
      <c r="B110" s="22">
        <v>101161</v>
      </c>
      <c r="C110" s="20" t="s">
        <v>19</v>
      </c>
      <c r="D110" s="21" t="s">
        <v>890</v>
      </c>
      <c r="E110" s="19" t="s">
        <v>127</v>
      </c>
      <c r="F110" s="15"/>
      <c r="G110" s="13"/>
      <c r="H110" s="26"/>
      <c r="I110" s="27"/>
      <c r="J110" s="13"/>
      <c r="K110" s="13"/>
      <c r="L110" s="2"/>
      <c r="M110" s="2"/>
      <c r="N110" s="2"/>
    </row>
    <row r="111" spans="1:14" s="148" customFormat="1" ht="15" x14ac:dyDescent="0.3">
      <c r="A111" s="19"/>
      <c r="B111" s="22"/>
      <c r="C111" s="20"/>
      <c r="D111" s="150" t="s">
        <v>873</v>
      </c>
      <c r="E111" s="19"/>
      <c r="F111" s="15"/>
      <c r="G111" s="15">
        <v>2.8</v>
      </c>
      <c r="H111" s="15"/>
      <c r="I111" s="15">
        <v>1.2</v>
      </c>
      <c r="J111" s="15">
        <v>2</v>
      </c>
      <c r="K111" s="15">
        <f>TRUNC(PRODUCT(F111:J111),2)</f>
        <v>6.72</v>
      </c>
      <c r="L111" s="2"/>
      <c r="M111" s="2"/>
      <c r="N111" s="2"/>
    </row>
    <row r="112" spans="1:14" s="148" customFormat="1" ht="15" x14ac:dyDescent="0.3">
      <c r="A112" s="19"/>
      <c r="B112" s="22"/>
      <c r="C112" s="20"/>
      <c r="D112" s="14"/>
      <c r="E112" s="19"/>
      <c r="F112" s="15"/>
      <c r="G112" s="15"/>
      <c r="H112" s="15"/>
      <c r="I112" s="15"/>
      <c r="J112" s="149" t="s">
        <v>7</v>
      </c>
      <c r="K112" s="149">
        <f>SUM(K111:K111)</f>
        <v>6.72</v>
      </c>
      <c r="L112" s="2"/>
      <c r="M112" s="2"/>
      <c r="N112" s="2"/>
    </row>
    <row r="113" spans="1:14" s="148" customFormat="1" ht="15" x14ac:dyDescent="0.3">
      <c r="A113" s="19"/>
      <c r="B113" s="22"/>
      <c r="C113" s="20"/>
      <c r="D113" s="14"/>
      <c r="E113" s="19"/>
      <c r="F113" s="15"/>
      <c r="G113" s="15"/>
      <c r="H113" s="15"/>
      <c r="I113" s="15"/>
      <c r="J113" s="15"/>
      <c r="K113" s="15"/>
      <c r="L113" s="2"/>
      <c r="M113" s="2"/>
      <c r="N113" s="2"/>
    </row>
    <row r="114" spans="1:14" ht="16.2" customHeight="1" x14ac:dyDescent="0.3">
      <c r="A114" s="18">
        <v>5</v>
      </c>
      <c r="B114" s="346" t="s">
        <v>131</v>
      </c>
      <c r="C114" s="346"/>
      <c r="D114" s="346"/>
      <c r="E114" s="346"/>
      <c r="F114" s="346"/>
      <c r="G114" s="346"/>
      <c r="H114" s="346"/>
      <c r="I114" s="346"/>
      <c r="J114" s="346"/>
      <c r="K114" s="346"/>
      <c r="L114" s="2"/>
      <c r="M114" s="2"/>
      <c r="N114" s="2"/>
    </row>
    <row r="115" spans="1:14" s="130" customFormat="1" ht="69" x14ac:dyDescent="0.3">
      <c r="A115" s="19" t="s">
        <v>137</v>
      </c>
      <c r="B115" s="22">
        <v>87755</v>
      </c>
      <c r="C115" s="20" t="s">
        <v>19</v>
      </c>
      <c r="D115" s="21" t="s">
        <v>379</v>
      </c>
      <c r="E115" s="19" t="s">
        <v>127</v>
      </c>
      <c r="F115" s="23"/>
      <c r="G115" s="13"/>
      <c r="H115" s="26"/>
      <c r="I115" s="27"/>
      <c r="J115" s="13"/>
      <c r="K115" s="13"/>
      <c r="L115" s="2"/>
      <c r="M115" s="2"/>
      <c r="N115" s="2"/>
    </row>
    <row r="116" spans="1:14" s="148" customFormat="1" ht="15" x14ac:dyDescent="0.3">
      <c r="A116" s="19"/>
      <c r="B116" s="22"/>
      <c r="C116" s="20"/>
      <c r="D116" s="150" t="s">
        <v>760</v>
      </c>
      <c r="E116" s="19"/>
      <c r="F116" s="15"/>
      <c r="G116" s="15">
        <v>7.8</v>
      </c>
      <c r="H116" s="15">
        <v>3.5</v>
      </c>
      <c r="I116" s="15"/>
      <c r="J116" s="15"/>
      <c r="K116" s="15">
        <f>TRUNC(PRODUCT(F116:J116),2)</f>
        <v>27.3</v>
      </c>
      <c r="L116" s="2"/>
      <c r="M116" s="2"/>
      <c r="N116" s="2"/>
    </row>
    <row r="117" spans="1:14" s="148" customFormat="1" ht="15" x14ac:dyDescent="0.3">
      <c r="A117" s="19"/>
      <c r="B117" s="22"/>
      <c r="C117" s="20"/>
      <c r="D117" s="150" t="s">
        <v>761</v>
      </c>
      <c r="E117" s="19"/>
      <c r="F117" s="15"/>
      <c r="G117" s="15">
        <v>7.8</v>
      </c>
      <c r="H117" s="15">
        <v>3.5</v>
      </c>
      <c r="I117" s="15"/>
      <c r="J117" s="15"/>
      <c r="K117" s="15">
        <f>TRUNC(PRODUCT(F117:J117),2)</f>
        <v>27.3</v>
      </c>
      <c r="L117" s="2"/>
      <c r="M117" s="2"/>
      <c r="N117" s="2"/>
    </row>
    <row r="118" spans="1:14" s="148" customFormat="1" ht="15" x14ac:dyDescent="0.3">
      <c r="A118" s="19"/>
      <c r="B118" s="22"/>
      <c r="C118" s="20"/>
      <c r="D118" s="150" t="s">
        <v>873</v>
      </c>
      <c r="E118" s="19"/>
      <c r="F118" s="15"/>
      <c r="G118" s="15">
        <v>1.2</v>
      </c>
      <c r="H118" s="15">
        <v>7.15</v>
      </c>
      <c r="I118" s="15"/>
      <c r="J118" s="15"/>
      <c r="K118" s="15">
        <f>TRUNC(PRODUCT(F118:J118),2)</f>
        <v>8.58</v>
      </c>
      <c r="L118" s="2"/>
      <c r="M118" s="2"/>
      <c r="N118" s="2"/>
    </row>
    <row r="119" spans="1:14" s="148" customFormat="1" ht="15" x14ac:dyDescent="0.3">
      <c r="A119" s="19"/>
      <c r="B119" s="22"/>
      <c r="C119" s="20"/>
      <c r="D119" s="14"/>
      <c r="E119" s="19"/>
      <c r="F119" s="15"/>
      <c r="G119" s="15"/>
      <c r="H119" s="15"/>
      <c r="I119" s="15"/>
      <c r="J119" s="149" t="s">
        <v>7</v>
      </c>
      <c r="K119" s="149">
        <f>SUM(K116:K118)</f>
        <v>63.18</v>
      </c>
      <c r="L119" s="2"/>
      <c r="M119" s="2"/>
      <c r="N119" s="2"/>
    </row>
    <row r="120" spans="1:14" s="148" customFormat="1" ht="15" x14ac:dyDescent="0.3">
      <c r="A120" s="19"/>
      <c r="B120" s="22"/>
      <c r="C120" s="20"/>
      <c r="D120" s="14"/>
      <c r="E120" s="19"/>
      <c r="F120" s="15"/>
      <c r="G120" s="15"/>
      <c r="H120" s="15"/>
      <c r="I120" s="15"/>
      <c r="J120" s="15"/>
      <c r="K120" s="15"/>
      <c r="L120" s="2"/>
      <c r="M120" s="2"/>
      <c r="N120" s="2"/>
    </row>
    <row r="121" spans="1:14" s="148" customFormat="1" ht="41.4" x14ac:dyDescent="0.3">
      <c r="A121" s="19" t="s">
        <v>138</v>
      </c>
      <c r="B121" s="22">
        <v>95241</v>
      </c>
      <c r="C121" s="20" t="s">
        <v>19</v>
      </c>
      <c r="D121" s="21" t="s">
        <v>891</v>
      </c>
      <c r="E121" s="19" t="s">
        <v>127</v>
      </c>
      <c r="F121" s="23"/>
      <c r="G121" s="13"/>
      <c r="H121" s="26"/>
      <c r="I121" s="27"/>
      <c r="J121" s="13"/>
      <c r="K121" s="13"/>
      <c r="L121" s="2"/>
      <c r="M121" s="2"/>
      <c r="N121" s="2"/>
    </row>
    <row r="122" spans="1:14" s="148" customFormat="1" ht="15" x14ac:dyDescent="0.3">
      <c r="A122" s="19"/>
      <c r="B122" s="22"/>
      <c r="C122" s="20"/>
      <c r="D122" s="150" t="s">
        <v>760</v>
      </c>
      <c r="E122" s="19"/>
      <c r="F122" s="15"/>
      <c r="G122" s="15">
        <v>7.8</v>
      </c>
      <c r="H122" s="15">
        <v>3.5</v>
      </c>
      <c r="I122" s="15"/>
      <c r="J122" s="15"/>
      <c r="K122" s="15">
        <f>TRUNC(PRODUCT(F122:J122),2)</f>
        <v>27.3</v>
      </c>
      <c r="L122" s="2"/>
      <c r="M122" s="2"/>
      <c r="N122" s="2"/>
    </row>
    <row r="123" spans="1:14" s="148" customFormat="1" ht="15" x14ac:dyDescent="0.3">
      <c r="A123" s="19"/>
      <c r="B123" s="22"/>
      <c r="C123" s="20"/>
      <c r="D123" s="150" t="s">
        <v>761</v>
      </c>
      <c r="E123" s="19"/>
      <c r="F123" s="15"/>
      <c r="G123" s="15">
        <v>7.8</v>
      </c>
      <c r="H123" s="15">
        <v>3.5</v>
      </c>
      <c r="I123" s="15"/>
      <c r="J123" s="15"/>
      <c r="K123" s="15">
        <f>TRUNC(PRODUCT(F123:J123),2)</f>
        <v>27.3</v>
      </c>
      <c r="L123" s="2"/>
      <c r="M123" s="2"/>
      <c r="N123" s="2"/>
    </row>
    <row r="124" spans="1:14" s="148" customFormat="1" ht="15" x14ac:dyDescent="0.3">
      <c r="A124" s="19"/>
      <c r="B124" s="22"/>
      <c r="C124" s="20"/>
      <c r="D124" s="150" t="s">
        <v>873</v>
      </c>
      <c r="E124" s="19"/>
      <c r="F124" s="15"/>
      <c r="G124" s="15">
        <v>1.2</v>
      </c>
      <c r="H124" s="15">
        <v>7.15</v>
      </c>
      <c r="I124" s="15"/>
      <c r="J124" s="15"/>
      <c r="K124" s="15">
        <f>TRUNC(PRODUCT(F124:J124),2)</f>
        <v>8.58</v>
      </c>
      <c r="L124" s="2"/>
      <c r="M124" s="2"/>
      <c r="N124" s="2"/>
    </row>
    <row r="125" spans="1:14" s="148" customFormat="1" ht="15" x14ac:dyDescent="0.3">
      <c r="A125" s="19"/>
      <c r="B125" s="22"/>
      <c r="C125" s="20"/>
      <c r="D125" s="14"/>
      <c r="E125" s="19"/>
      <c r="F125" s="15"/>
      <c r="G125" s="15"/>
      <c r="H125" s="15"/>
      <c r="I125" s="15"/>
      <c r="J125" s="149" t="s">
        <v>7</v>
      </c>
      <c r="K125" s="149">
        <f>SUM(K122:K124)</f>
        <v>63.18</v>
      </c>
      <c r="L125" s="2"/>
      <c r="M125" s="2"/>
      <c r="N125" s="2"/>
    </row>
    <row r="126" spans="1:14" s="148" customFormat="1" ht="15" x14ac:dyDescent="0.3">
      <c r="A126" s="19"/>
      <c r="B126" s="22"/>
      <c r="C126" s="20"/>
      <c r="D126" s="14"/>
      <c r="E126" s="19"/>
      <c r="F126" s="15"/>
      <c r="G126" s="15"/>
      <c r="H126" s="15"/>
      <c r="I126" s="15"/>
      <c r="J126" s="15"/>
      <c r="K126" s="15"/>
      <c r="L126" s="2"/>
      <c r="M126" s="2"/>
      <c r="N126" s="2"/>
    </row>
    <row r="127" spans="1:14" s="148" customFormat="1" ht="55.2" x14ac:dyDescent="0.3">
      <c r="A127" s="19" t="s">
        <v>139</v>
      </c>
      <c r="B127" s="22">
        <v>87257</v>
      </c>
      <c r="C127" s="20" t="s">
        <v>19</v>
      </c>
      <c r="D127" s="21" t="s">
        <v>892</v>
      </c>
      <c r="E127" s="19" t="s">
        <v>127</v>
      </c>
      <c r="F127" s="23"/>
      <c r="G127" s="13"/>
      <c r="H127" s="26"/>
      <c r="I127" s="27"/>
      <c r="J127" s="13"/>
      <c r="K127" s="13"/>
      <c r="L127" s="2"/>
      <c r="M127" s="2"/>
      <c r="N127" s="2"/>
    </row>
    <row r="128" spans="1:14" s="148" customFormat="1" ht="15" x14ac:dyDescent="0.3">
      <c r="A128" s="19"/>
      <c r="B128" s="22"/>
      <c r="C128" s="20"/>
      <c r="D128" s="150" t="s">
        <v>760</v>
      </c>
      <c r="E128" s="19"/>
      <c r="F128" s="15"/>
      <c r="G128" s="15">
        <v>7.8</v>
      </c>
      <c r="H128" s="15">
        <v>3.5</v>
      </c>
      <c r="I128" s="15"/>
      <c r="J128" s="15"/>
      <c r="K128" s="15">
        <f>TRUNC(PRODUCT(F128:J128),2)</f>
        <v>27.3</v>
      </c>
      <c r="L128" s="2"/>
      <c r="M128" s="2"/>
      <c r="N128" s="2"/>
    </row>
    <row r="129" spans="1:14" s="148" customFormat="1" ht="15" x14ac:dyDescent="0.3">
      <c r="A129" s="19"/>
      <c r="B129" s="22"/>
      <c r="C129" s="20"/>
      <c r="D129" s="150" t="s">
        <v>761</v>
      </c>
      <c r="E129" s="19"/>
      <c r="F129" s="15"/>
      <c r="G129" s="15">
        <v>7.8</v>
      </c>
      <c r="H129" s="15">
        <v>3.5</v>
      </c>
      <c r="I129" s="15"/>
      <c r="J129" s="15"/>
      <c r="K129" s="15">
        <f>TRUNC(PRODUCT(F129:J129),2)</f>
        <v>27.3</v>
      </c>
      <c r="L129" s="2"/>
      <c r="M129" s="2"/>
      <c r="N129" s="2"/>
    </row>
    <row r="130" spans="1:14" s="148" customFormat="1" ht="15" x14ac:dyDescent="0.3">
      <c r="A130" s="19"/>
      <c r="B130" s="22"/>
      <c r="C130" s="20"/>
      <c r="D130" s="14"/>
      <c r="E130" s="19"/>
      <c r="F130" s="15"/>
      <c r="G130" s="15"/>
      <c r="H130" s="15"/>
      <c r="I130" s="15"/>
      <c r="J130" s="149" t="s">
        <v>7</v>
      </c>
      <c r="K130" s="149">
        <f>SUM(K128:K129)</f>
        <v>54.6</v>
      </c>
      <c r="L130" s="2"/>
      <c r="M130" s="2"/>
      <c r="N130" s="2"/>
    </row>
    <row r="131" spans="1:14" s="148" customFormat="1" ht="15" x14ac:dyDescent="0.3">
      <c r="A131" s="19"/>
      <c r="B131" s="22"/>
      <c r="C131" s="20"/>
      <c r="D131" s="14"/>
      <c r="E131" s="19"/>
      <c r="F131" s="15"/>
      <c r="G131" s="15"/>
      <c r="H131" s="15"/>
      <c r="I131" s="15"/>
      <c r="J131" s="15"/>
      <c r="K131" s="15"/>
      <c r="L131" s="2"/>
      <c r="M131" s="2"/>
      <c r="N131" s="2"/>
    </row>
    <row r="132" spans="1:14" s="148" customFormat="1" ht="55.2" x14ac:dyDescent="0.3">
      <c r="A132" s="19" t="s">
        <v>889</v>
      </c>
      <c r="B132" s="22">
        <v>87256</v>
      </c>
      <c r="C132" s="20" t="s">
        <v>19</v>
      </c>
      <c r="D132" s="21" t="s">
        <v>893</v>
      </c>
      <c r="E132" s="19" t="s">
        <v>127</v>
      </c>
      <c r="F132" s="23"/>
      <c r="G132" s="13"/>
      <c r="H132" s="26"/>
      <c r="I132" s="27"/>
      <c r="J132" s="13"/>
      <c r="K132" s="13"/>
      <c r="L132" s="2"/>
      <c r="M132" s="2"/>
      <c r="N132" s="2"/>
    </row>
    <row r="133" spans="1:14" s="148" customFormat="1" ht="15" x14ac:dyDescent="0.3">
      <c r="A133" s="19"/>
      <c r="B133" s="22"/>
      <c r="C133" s="20"/>
      <c r="D133" s="150" t="s">
        <v>873</v>
      </c>
      <c r="E133" s="19"/>
      <c r="F133" s="15"/>
      <c r="G133" s="15">
        <v>1.2</v>
      </c>
      <c r="H133" s="15">
        <v>7.15</v>
      </c>
      <c r="I133" s="15"/>
      <c r="J133" s="15"/>
      <c r="K133" s="15">
        <f>TRUNC(PRODUCT(F133:J133),2)</f>
        <v>8.58</v>
      </c>
      <c r="L133" s="2"/>
      <c r="M133" s="2"/>
      <c r="N133" s="2"/>
    </row>
    <row r="134" spans="1:14" s="148" customFormat="1" ht="15" x14ac:dyDescent="0.3">
      <c r="A134" s="19"/>
      <c r="B134" s="22"/>
      <c r="C134" s="20"/>
      <c r="D134" s="14"/>
      <c r="E134" s="19"/>
      <c r="F134" s="15"/>
      <c r="G134" s="15"/>
      <c r="H134" s="15"/>
      <c r="I134" s="15"/>
      <c r="J134" s="149" t="s">
        <v>7</v>
      </c>
      <c r="K134" s="149">
        <f>SUM(K133:K133)</f>
        <v>8.58</v>
      </c>
      <c r="L134" s="2"/>
      <c r="M134" s="2"/>
      <c r="N134" s="2"/>
    </row>
    <row r="135" spans="1:14" s="148" customFormat="1" ht="15" x14ac:dyDescent="0.3">
      <c r="A135" s="19"/>
      <c r="B135" s="22"/>
      <c r="C135" s="20"/>
      <c r="D135" s="14"/>
      <c r="E135" s="19"/>
      <c r="F135" s="15"/>
      <c r="G135" s="15"/>
      <c r="H135" s="15"/>
      <c r="I135" s="15"/>
      <c r="J135" s="15"/>
      <c r="K135" s="15"/>
      <c r="L135" s="2"/>
      <c r="M135" s="2"/>
      <c r="N135" s="2"/>
    </row>
    <row r="136" spans="1:14" s="148" customFormat="1" ht="55.2" x14ac:dyDescent="0.3">
      <c r="A136" s="19" t="s">
        <v>899</v>
      </c>
      <c r="B136" s="22">
        <v>104612</v>
      </c>
      <c r="C136" s="20" t="s">
        <v>19</v>
      </c>
      <c r="D136" s="21" t="s">
        <v>894</v>
      </c>
      <c r="E136" s="19" t="s">
        <v>127</v>
      </c>
      <c r="F136" s="23"/>
      <c r="G136" s="13"/>
      <c r="H136" s="26"/>
      <c r="I136" s="27"/>
      <c r="J136" s="13"/>
      <c r="K136" s="13"/>
      <c r="L136" s="2"/>
      <c r="M136" s="2"/>
      <c r="N136" s="2"/>
    </row>
    <row r="137" spans="1:14" s="148" customFormat="1" ht="15" x14ac:dyDescent="0.3">
      <c r="A137" s="19"/>
      <c r="B137" s="22"/>
      <c r="C137" s="20"/>
      <c r="D137" s="150" t="s">
        <v>761</v>
      </c>
      <c r="E137" s="19"/>
      <c r="F137" s="15"/>
      <c r="G137" s="15">
        <v>7.8</v>
      </c>
      <c r="H137" s="15">
        <v>3.5</v>
      </c>
      <c r="I137" s="15">
        <v>1.5</v>
      </c>
      <c r="J137" s="15"/>
      <c r="K137" s="15">
        <f>TRUNC(((G137*2)+(H137*2))*I137,2)</f>
        <v>33.9</v>
      </c>
      <c r="L137" s="2"/>
      <c r="M137" s="2"/>
      <c r="N137" s="2"/>
    </row>
    <row r="138" spans="1:14" s="148" customFormat="1" ht="15" x14ac:dyDescent="0.3">
      <c r="A138" s="151"/>
      <c r="B138" s="152"/>
      <c r="C138" s="153"/>
      <c r="D138" s="154" t="s">
        <v>886</v>
      </c>
      <c r="E138" s="151"/>
      <c r="F138" s="15"/>
      <c r="G138" s="155">
        <v>0.8</v>
      </c>
      <c r="H138" s="155"/>
      <c r="I138" s="155">
        <v>1.5</v>
      </c>
      <c r="J138" s="155">
        <v>-1</v>
      </c>
      <c r="K138" s="155">
        <f>TRUNC(PRODUCT(F138:J138),2)</f>
        <v>-1.2</v>
      </c>
      <c r="L138" s="2"/>
      <c r="M138" s="2"/>
      <c r="N138" s="2"/>
    </row>
    <row r="139" spans="1:14" s="148" customFormat="1" ht="15" x14ac:dyDescent="0.3">
      <c r="A139" s="19"/>
      <c r="B139" s="22"/>
      <c r="C139" s="20"/>
      <c r="D139" s="150" t="s">
        <v>760</v>
      </c>
      <c r="E139" s="19"/>
      <c r="F139" s="15"/>
      <c r="G139" s="15">
        <v>7.8</v>
      </c>
      <c r="H139" s="15">
        <v>3.5</v>
      </c>
      <c r="I139" s="15">
        <v>1.5</v>
      </c>
      <c r="J139" s="15"/>
      <c r="K139" s="15">
        <f>TRUNC(((G139*2)+(H139*2))*I139,2)</f>
        <v>33.9</v>
      </c>
      <c r="L139" s="2"/>
      <c r="M139" s="2"/>
      <c r="N139" s="2"/>
    </row>
    <row r="140" spans="1:14" s="148" customFormat="1" ht="15" x14ac:dyDescent="0.3">
      <c r="A140" s="151"/>
      <c r="B140" s="152"/>
      <c r="C140" s="153"/>
      <c r="D140" s="154" t="s">
        <v>886</v>
      </c>
      <c r="E140" s="151"/>
      <c r="F140" s="15"/>
      <c r="G140" s="155">
        <v>0.8</v>
      </c>
      <c r="H140" s="155"/>
      <c r="I140" s="155">
        <v>1.5</v>
      </c>
      <c r="J140" s="155">
        <v>-1</v>
      </c>
      <c r="K140" s="155">
        <f>TRUNC(PRODUCT(F140:J140),2)</f>
        <v>-1.2</v>
      </c>
      <c r="L140" s="2"/>
      <c r="M140" s="2"/>
      <c r="N140" s="2"/>
    </row>
    <row r="141" spans="1:14" s="148" customFormat="1" ht="15" x14ac:dyDescent="0.3">
      <c r="A141" s="19"/>
      <c r="B141" s="22"/>
      <c r="C141" s="20"/>
      <c r="D141" s="150" t="s">
        <v>873</v>
      </c>
      <c r="E141" s="19"/>
      <c r="F141" s="15"/>
      <c r="G141" s="15">
        <v>1.2</v>
      </c>
      <c r="H141" s="15">
        <v>7.15</v>
      </c>
      <c r="I141" s="15">
        <v>1.5</v>
      </c>
      <c r="J141" s="15"/>
      <c r="K141" s="15">
        <f>TRUNC(((G141*2)+(H141*2))*I141,2)</f>
        <v>25.05</v>
      </c>
      <c r="L141" s="2"/>
      <c r="M141" s="2"/>
      <c r="N141" s="2"/>
    </row>
    <row r="142" spans="1:14" s="148" customFormat="1" ht="15" x14ac:dyDescent="0.3">
      <c r="A142" s="151"/>
      <c r="B142" s="152"/>
      <c r="C142" s="153"/>
      <c r="D142" s="154" t="s">
        <v>886</v>
      </c>
      <c r="E142" s="151"/>
      <c r="F142" s="15"/>
      <c r="G142" s="155">
        <v>2.8</v>
      </c>
      <c r="H142" s="155"/>
      <c r="I142" s="155">
        <v>0.6</v>
      </c>
      <c r="J142" s="155">
        <v>-2</v>
      </c>
      <c r="K142" s="155">
        <f>TRUNC(PRODUCT(F142:J142),2)</f>
        <v>-3.36</v>
      </c>
      <c r="L142" s="2"/>
      <c r="M142" s="2"/>
      <c r="N142" s="2"/>
    </row>
    <row r="143" spans="1:14" s="148" customFormat="1" ht="15" x14ac:dyDescent="0.3">
      <c r="A143" s="151"/>
      <c r="B143" s="152"/>
      <c r="C143" s="153"/>
      <c r="D143" s="154" t="s">
        <v>886</v>
      </c>
      <c r="E143" s="151"/>
      <c r="F143" s="15"/>
      <c r="G143" s="155">
        <v>1.2</v>
      </c>
      <c r="H143" s="155"/>
      <c r="I143" s="155">
        <v>1.5</v>
      </c>
      <c r="J143" s="155">
        <v>-1</v>
      </c>
      <c r="K143" s="155">
        <f>TRUNC(PRODUCT(F143:J143),2)</f>
        <v>-1.8</v>
      </c>
      <c r="L143" s="2"/>
      <c r="M143" s="2"/>
      <c r="N143" s="2"/>
    </row>
    <row r="144" spans="1:14" s="148" customFormat="1" ht="15" x14ac:dyDescent="0.3">
      <c r="A144" s="19"/>
      <c r="B144" s="22"/>
      <c r="C144" s="20"/>
      <c r="D144" s="14"/>
      <c r="E144" s="19"/>
      <c r="F144" s="15"/>
      <c r="G144" s="15"/>
      <c r="H144" s="15"/>
      <c r="I144" s="15"/>
      <c r="J144" s="149" t="s">
        <v>7</v>
      </c>
      <c r="K144" s="149">
        <f>SUM(K137:K143)</f>
        <v>85.289999999999992</v>
      </c>
      <c r="L144" s="2"/>
      <c r="M144" s="2"/>
      <c r="N144" s="2"/>
    </row>
    <row r="145" spans="1:14" s="148" customFormat="1" ht="15" x14ac:dyDescent="0.3">
      <c r="A145" s="19"/>
      <c r="B145" s="22"/>
      <c r="C145" s="20"/>
      <c r="D145" s="14"/>
      <c r="E145" s="19"/>
      <c r="F145" s="15"/>
      <c r="G145" s="15"/>
      <c r="H145" s="15"/>
      <c r="I145" s="15"/>
      <c r="J145" s="15"/>
      <c r="K145" s="15"/>
      <c r="L145" s="2"/>
      <c r="M145" s="2"/>
      <c r="N145" s="2"/>
    </row>
    <row r="146" spans="1:14" s="148" customFormat="1" ht="27.6" x14ac:dyDescent="0.3">
      <c r="A146" s="19" t="s">
        <v>900</v>
      </c>
      <c r="B146" s="22">
        <v>98689</v>
      </c>
      <c r="C146" s="20" t="s">
        <v>19</v>
      </c>
      <c r="D146" s="21" t="s">
        <v>895</v>
      </c>
      <c r="E146" s="19" t="s">
        <v>127</v>
      </c>
      <c r="F146" s="23"/>
      <c r="G146" s="13"/>
      <c r="H146" s="26"/>
      <c r="I146" s="27"/>
      <c r="J146" s="13"/>
      <c r="K146" s="13"/>
      <c r="L146" s="2"/>
      <c r="M146" s="2"/>
      <c r="N146" s="2"/>
    </row>
    <row r="147" spans="1:14" s="148" customFormat="1" ht="15" x14ac:dyDescent="0.3">
      <c r="A147" s="19"/>
      <c r="B147" s="22"/>
      <c r="C147" s="20"/>
      <c r="D147" s="150" t="s">
        <v>873</v>
      </c>
      <c r="E147" s="19"/>
      <c r="F147" s="15"/>
      <c r="G147" s="15">
        <v>1.2</v>
      </c>
      <c r="H147" s="15"/>
      <c r="I147" s="15"/>
      <c r="J147" s="15"/>
      <c r="K147" s="15">
        <f>TRUNC(PRODUCT(F147:J147),2)</f>
        <v>1.2</v>
      </c>
      <c r="L147" s="2"/>
      <c r="M147" s="2"/>
      <c r="N147" s="2"/>
    </row>
    <row r="148" spans="1:14" s="148" customFormat="1" ht="15" x14ac:dyDescent="0.3">
      <c r="A148" s="19"/>
      <c r="B148" s="22"/>
      <c r="C148" s="20"/>
      <c r="D148" s="14"/>
      <c r="E148" s="19"/>
      <c r="F148" s="15"/>
      <c r="G148" s="15"/>
      <c r="H148" s="15"/>
      <c r="I148" s="15"/>
      <c r="J148" s="149" t="s">
        <v>7</v>
      </c>
      <c r="K148" s="149">
        <f>SUM(K147:K147)</f>
        <v>1.2</v>
      </c>
      <c r="L148" s="2"/>
      <c r="M148" s="2"/>
      <c r="N148" s="2"/>
    </row>
    <row r="149" spans="1:14" s="148" customFormat="1" ht="15" x14ac:dyDescent="0.3">
      <c r="A149" s="19"/>
      <c r="B149" s="22"/>
      <c r="C149" s="20"/>
      <c r="D149" s="14"/>
      <c r="E149" s="19"/>
      <c r="F149" s="15"/>
      <c r="G149" s="15"/>
      <c r="H149" s="15"/>
      <c r="I149" s="15"/>
      <c r="J149" s="15"/>
      <c r="K149" s="15"/>
      <c r="L149" s="2"/>
      <c r="M149" s="2"/>
      <c r="N149" s="2"/>
    </row>
    <row r="150" spans="1:14" x14ac:dyDescent="0.3">
      <c r="A150" s="18">
        <v>6</v>
      </c>
      <c r="B150" s="346" t="s">
        <v>165</v>
      </c>
      <c r="C150" s="346"/>
      <c r="D150" s="346"/>
      <c r="E150" s="346"/>
      <c r="F150" s="346"/>
      <c r="G150" s="346"/>
      <c r="H150" s="346"/>
      <c r="I150" s="346"/>
      <c r="J150" s="346"/>
      <c r="K150" s="346"/>
      <c r="L150" s="2"/>
      <c r="M150" s="2"/>
      <c r="N150" s="2"/>
    </row>
    <row r="151" spans="1:14" s="148" customFormat="1" ht="69" x14ac:dyDescent="0.3">
      <c r="A151" s="19" t="s">
        <v>140</v>
      </c>
      <c r="B151" s="22">
        <v>92543</v>
      </c>
      <c r="C151" s="20" t="s">
        <v>19</v>
      </c>
      <c r="D151" s="21" t="s">
        <v>901</v>
      </c>
      <c r="E151" s="19" t="s">
        <v>127</v>
      </c>
      <c r="F151" s="23"/>
      <c r="G151" s="13"/>
      <c r="H151" s="26"/>
      <c r="I151" s="27"/>
      <c r="J151" s="13"/>
      <c r="K151" s="13"/>
      <c r="L151" s="2"/>
      <c r="M151" s="2"/>
      <c r="N151" s="2"/>
    </row>
    <row r="152" spans="1:14" s="148" customFormat="1" ht="15" x14ac:dyDescent="0.3">
      <c r="A152" s="19"/>
      <c r="B152" s="22"/>
      <c r="C152" s="20"/>
      <c r="D152" s="150" t="s">
        <v>902</v>
      </c>
      <c r="E152" s="19"/>
      <c r="F152" s="15"/>
      <c r="G152" s="15">
        <v>7.5</v>
      </c>
      <c r="H152" s="15">
        <v>8.5</v>
      </c>
      <c r="I152" s="15"/>
      <c r="J152" s="15"/>
      <c r="K152" s="15">
        <f>TRUNC(PRODUCT(F152:J152),2)</f>
        <v>63.75</v>
      </c>
      <c r="L152" s="2"/>
      <c r="M152" s="2"/>
      <c r="N152" s="2"/>
    </row>
    <row r="153" spans="1:14" s="148" customFormat="1" ht="15" x14ac:dyDescent="0.3">
      <c r="A153" s="19"/>
      <c r="B153" s="22"/>
      <c r="C153" s="20"/>
      <c r="D153" s="14"/>
      <c r="E153" s="19"/>
      <c r="F153" s="15"/>
      <c r="G153" s="15"/>
      <c r="H153" s="15"/>
      <c r="I153" s="15"/>
      <c r="J153" s="149" t="s">
        <v>7</v>
      </c>
      <c r="K153" s="149">
        <f>SUM(K152:K152)</f>
        <v>63.75</v>
      </c>
      <c r="L153" s="2"/>
      <c r="M153" s="2"/>
      <c r="N153" s="2"/>
    </row>
    <row r="154" spans="1:14" s="148" customFormat="1" ht="15" x14ac:dyDescent="0.3">
      <c r="A154" s="19"/>
      <c r="B154" s="22"/>
      <c r="C154" s="20"/>
      <c r="D154" s="14"/>
      <c r="E154" s="19"/>
      <c r="F154" s="15"/>
      <c r="G154" s="15"/>
      <c r="H154" s="15"/>
      <c r="I154" s="15"/>
      <c r="J154" s="15"/>
      <c r="K154" s="15"/>
      <c r="L154" s="2"/>
      <c r="M154" s="2"/>
      <c r="N154" s="2"/>
    </row>
    <row r="155" spans="1:14" s="148" customFormat="1" ht="69" x14ac:dyDescent="0.3">
      <c r="A155" s="19" t="s">
        <v>141</v>
      </c>
      <c r="B155" s="22">
        <v>94210</v>
      </c>
      <c r="C155" s="20" t="s">
        <v>19</v>
      </c>
      <c r="D155" s="21" t="s">
        <v>903</v>
      </c>
      <c r="E155" s="19" t="s">
        <v>127</v>
      </c>
      <c r="F155" s="23"/>
      <c r="G155" s="13"/>
      <c r="H155" s="26"/>
      <c r="I155" s="27"/>
      <c r="J155" s="13"/>
      <c r="K155" s="13"/>
      <c r="L155" s="2"/>
      <c r="M155" s="2"/>
      <c r="N155" s="2"/>
    </row>
    <row r="156" spans="1:14" s="148" customFormat="1" ht="15" x14ac:dyDescent="0.3">
      <c r="A156" s="19"/>
      <c r="B156" s="22"/>
      <c r="C156" s="20"/>
      <c r="D156" s="150" t="s">
        <v>902</v>
      </c>
      <c r="E156" s="19"/>
      <c r="F156" s="15"/>
      <c r="G156" s="15">
        <v>7.5</v>
      </c>
      <c r="H156" s="15">
        <v>8.5</v>
      </c>
      <c r="I156" s="15"/>
      <c r="J156" s="15"/>
      <c r="K156" s="15">
        <f>TRUNC(PRODUCT(F156:J156),2)</f>
        <v>63.75</v>
      </c>
      <c r="L156" s="2"/>
      <c r="M156" s="2"/>
      <c r="N156" s="2"/>
    </row>
    <row r="157" spans="1:14" s="148" customFormat="1" ht="15" x14ac:dyDescent="0.3">
      <c r="A157" s="19"/>
      <c r="B157" s="22"/>
      <c r="C157" s="20"/>
      <c r="D157" s="14"/>
      <c r="E157" s="19"/>
      <c r="F157" s="15"/>
      <c r="G157" s="15"/>
      <c r="H157" s="15"/>
      <c r="I157" s="15"/>
      <c r="J157" s="149" t="s">
        <v>7</v>
      </c>
      <c r="K157" s="149">
        <f>SUM(K156:K156)</f>
        <v>63.75</v>
      </c>
      <c r="L157" s="2"/>
      <c r="M157" s="2"/>
      <c r="N157" s="2"/>
    </row>
    <row r="158" spans="1:14" s="148" customFormat="1" ht="15" x14ac:dyDescent="0.3">
      <c r="A158" s="19"/>
      <c r="B158" s="22"/>
      <c r="C158" s="20"/>
      <c r="D158" s="14"/>
      <c r="E158" s="19"/>
      <c r="F158" s="15"/>
      <c r="G158" s="15"/>
      <c r="H158" s="15"/>
      <c r="I158" s="15"/>
      <c r="J158" s="15"/>
      <c r="K158" s="15"/>
      <c r="L158" s="2"/>
      <c r="M158" s="2"/>
      <c r="N158" s="2"/>
    </row>
    <row r="159" spans="1:14" s="148" customFormat="1" ht="41.4" x14ac:dyDescent="0.3">
      <c r="A159" s="19" t="s">
        <v>183</v>
      </c>
      <c r="B159" s="22">
        <v>94223</v>
      </c>
      <c r="C159" s="20" t="s">
        <v>19</v>
      </c>
      <c r="D159" s="21" t="s">
        <v>904</v>
      </c>
      <c r="E159" s="19" t="s">
        <v>130</v>
      </c>
      <c r="F159" s="23"/>
      <c r="G159" s="13"/>
      <c r="H159" s="26"/>
      <c r="I159" s="27"/>
      <c r="J159" s="13"/>
      <c r="K159" s="13"/>
      <c r="L159" s="2"/>
      <c r="M159" s="2"/>
      <c r="N159" s="2"/>
    </row>
    <row r="160" spans="1:14" s="148" customFormat="1" ht="15" x14ac:dyDescent="0.3">
      <c r="A160" s="19"/>
      <c r="B160" s="22"/>
      <c r="C160" s="20"/>
      <c r="D160" s="150" t="s">
        <v>902</v>
      </c>
      <c r="E160" s="19"/>
      <c r="F160" s="15"/>
      <c r="G160" s="15">
        <v>7.5</v>
      </c>
      <c r="H160" s="15"/>
      <c r="I160" s="15"/>
      <c r="J160" s="15"/>
      <c r="K160" s="15">
        <f>TRUNC(PRODUCT(F160:J160),2)</f>
        <v>7.5</v>
      </c>
      <c r="L160" s="2"/>
      <c r="M160" s="2"/>
      <c r="N160" s="2"/>
    </row>
    <row r="161" spans="1:14" s="148" customFormat="1" ht="15" x14ac:dyDescent="0.3">
      <c r="A161" s="19"/>
      <c r="B161" s="22"/>
      <c r="C161" s="20"/>
      <c r="D161" s="14"/>
      <c r="E161" s="19"/>
      <c r="F161" s="15"/>
      <c r="G161" s="15"/>
      <c r="H161" s="15"/>
      <c r="I161" s="15"/>
      <c r="J161" s="149" t="s">
        <v>7</v>
      </c>
      <c r="K161" s="149">
        <f>SUM(K160:K160)</f>
        <v>7.5</v>
      </c>
      <c r="L161" s="2"/>
      <c r="M161" s="2"/>
      <c r="N161" s="2"/>
    </row>
    <row r="162" spans="1:14" s="148" customFormat="1" ht="15" x14ac:dyDescent="0.3">
      <c r="A162" s="19"/>
      <c r="B162" s="22"/>
      <c r="C162" s="20"/>
      <c r="D162" s="14"/>
      <c r="E162" s="19"/>
      <c r="F162" s="15"/>
      <c r="G162" s="15"/>
      <c r="H162" s="15"/>
      <c r="I162" s="15"/>
      <c r="J162" s="15"/>
      <c r="K162" s="15"/>
      <c r="L162" s="2"/>
      <c r="M162" s="2"/>
      <c r="N162" s="2"/>
    </row>
    <row r="163" spans="1:14" s="129" customFormat="1" ht="41.4" x14ac:dyDescent="0.3">
      <c r="A163" s="19" t="s">
        <v>184</v>
      </c>
      <c r="B163" s="22">
        <v>105084</v>
      </c>
      <c r="C163" s="20" t="s">
        <v>19</v>
      </c>
      <c r="D163" s="21" t="s">
        <v>905</v>
      </c>
      <c r="E163" s="19" t="s">
        <v>130</v>
      </c>
      <c r="F163" s="23"/>
      <c r="G163" s="13"/>
      <c r="H163" s="26"/>
      <c r="I163" s="27"/>
      <c r="J163" s="13"/>
      <c r="K163" s="13"/>
      <c r="L163" s="2"/>
      <c r="M163" s="2"/>
      <c r="N163" s="2"/>
    </row>
    <row r="164" spans="1:14" s="148" customFormat="1" ht="15" x14ac:dyDescent="0.3">
      <c r="A164" s="19"/>
      <c r="B164" s="22"/>
      <c r="C164" s="20"/>
      <c r="D164" s="150" t="s">
        <v>906</v>
      </c>
      <c r="E164" s="19"/>
      <c r="F164" s="15"/>
      <c r="G164" s="15">
        <v>8.5</v>
      </c>
      <c r="H164" s="15"/>
      <c r="I164" s="15"/>
      <c r="J164" s="15">
        <v>2</v>
      </c>
      <c r="K164" s="15">
        <f>TRUNC(PRODUCT(F164:J164),2)</f>
        <v>17</v>
      </c>
      <c r="L164" s="2"/>
      <c r="M164" s="2"/>
      <c r="N164" s="2"/>
    </row>
    <row r="165" spans="1:14" s="148" customFormat="1" ht="15" x14ac:dyDescent="0.3">
      <c r="A165" s="19"/>
      <c r="B165" s="22"/>
      <c r="C165" s="20"/>
      <c r="D165" s="14"/>
      <c r="E165" s="19"/>
      <c r="F165" s="15"/>
      <c r="G165" s="15"/>
      <c r="H165" s="15"/>
      <c r="I165" s="15"/>
      <c r="J165" s="149" t="s">
        <v>7</v>
      </c>
      <c r="K165" s="149">
        <f>SUM(K164:K164)</f>
        <v>17</v>
      </c>
      <c r="L165" s="2"/>
      <c r="M165" s="2"/>
      <c r="N165" s="2"/>
    </row>
    <row r="166" spans="1:14" s="148" customFormat="1" ht="15" x14ac:dyDescent="0.3">
      <c r="A166" s="19"/>
      <c r="B166" s="22"/>
      <c r="C166" s="20"/>
      <c r="D166" s="14"/>
      <c r="E166" s="19"/>
      <c r="F166" s="15"/>
      <c r="G166" s="15"/>
      <c r="H166" s="15"/>
      <c r="I166" s="15"/>
      <c r="J166" s="15"/>
      <c r="K166" s="15"/>
      <c r="L166" s="2"/>
      <c r="M166" s="2"/>
      <c r="N166" s="2"/>
    </row>
    <row r="167" spans="1:14" x14ac:dyDescent="0.3">
      <c r="A167" s="18">
        <v>7</v>
      </c>
      <c r="B167" s="346" t="s">
        <v>173</v>
      </c>
      <c r="C167" s="346"/>
      <c r="D167" s="346"/>
      <c r="E167" s="346"/>
      <c r="F167" s="346"/>
      <c r="G167" s="346"/>
      <c r="H167" s="346"/>
      <c r="I167" s="346"/>
      <c r="J167" s="346"/>
      <c r="K167" s="346"/>
      <c r="L167" s="2"/>
      <c r="M167" s="2"/>
      <c r="N167" s="2"/>
    </row>
    <row r="168" spans="1:14" ht="41.4" x14ac:dyDescent="0.3">
      <c r="A168" s="19" t="s">
        <v>185</v>
      </c>
      <c r="B168" s="22">
        <v>96111</v>
      </c>
      <c r="C168" s="20" t="s">
        <v>19</v>
      </c>
      <c r="D168" s="21" t="s">
        <v>174</v>
      </c>
      <c r="E168" s="19" t="s">
        <v>127</v>
      </c>
      <c r="F168" s="23"/>
      <c r="G168" s="13"/>
      <c r="H168" s="26"/>
      <c r="I168" s="27"/>
      <c r="J168" s="13"/>
      <c r="K168" s="13"/>
      <c r="L168" s="2"/>
      <c r="M168" s="2"/>
      <c r="N168" s="2"/>
    </row>
    <row r="169" spans="1:14" s="148" customFormat="1" ht="15" x14ac:dyDescent="0.3">
      <c r="A169" s="19"/>
      <c r="B169" s="22"/>
      <c r="C169" s="20"/>
      <c r="D169" s="150" t="s">
        <v>760</v>
      </c>
      <c r="E169" s="19"/>
      <c r="F169" s="15"/>
      <c r="G169" s="15">
        <v>7.8</v>
      </c>
      <c r="H169" s="15">
        <v>3.5</v>
      </c>
      <c r="I169" s="15"/>
      <c r="J169" s="15"/>
      <c r="K169" s="15">
        <f>TRUNC(PRODUCT(F169:J169),2)</f>
        <v>27.3</v>
      </c>
      <c r="L169" s="2"/>
      <c r="M169" s="2"/>
      <c r="N169" s="2"/>
    </row>
    <row r="170" spans="1:14" s="148" customFormat="1" ht="15" x14ac:dyDescent="0.3">
      <c r="A170" s="19"/>
      <c r="B170" s="22"/>
      <c r="C170" s="20"/>
      <c r="D170" s="150" t="s">
        <v>761</v>
      </c>
      <c r="E170" s="19"/>
      <c r="F170" s="15"/>
      <c r="G170" s="15">
        <v>7.8</v>
      </c>
      <c r="H170" s="15">
        <v>3.5</v>
      </c>
      <c r="I170" s="15"/>
      <c r="J170" s="15"/>
      <c r="K170" s="15">
        <f>TRUNC(PRODUCT(F170:J170),2)</f>
        <v>27.3</v>
      </c>
      <c r="L170" s="2"/>
      <c r="M170" s="2"/>
      <c r="N170" s="2"/>
    </row>
    <row r="171" spans="1:14" s="148" customFormat="1" ht="15" x14ac:dyDescent="0.3">
      <c r="A171" s="19"/>
      <c r="B171" s="22"/>
      <c r="C171" s="20"/>
      <c r="D171" s="150" t="s">
        <v>873</v>
      </c>
      <c r="E171" s="19"/>
      <c r="F171" s="15"/>
      <c r="G171" s="15">
        <v>1.2</v>
      </c>
      <c r="H171" s="15">
        <v>7.15</v>
      </c>
      <c r="I171" s="15"/>
      <c r="J171" s="15"/>
      <c r="K171" s="15">
        <f>TRUNC(PRODUCT(F171:J171),2)</f>
        <v>8.58</v>
      </c>
      <c r="L171" s="2"/>
      <c r="M171" s="2"/>
      <c r="N171" s="2"/>
    </row>
    <row r="172" spans="1:14" s="148" customFormat="1" ht="15" x14ac:dyDescent="0.3">
      <c r="A172" s="19"/>
      <c r="B172" s="22"/>
      <c r="C172" s="20"/>
      <c r="D172" s="14"/>
      <c r="E172" s="19"/>
      <c r="F172" s="15"/>
      <c r="G172" s="15"/>
      <c r="H172" s="15"/>
      <c r="I172" s="15"/>
      <c r="J172" s="149" t="s">
        <v>7</v>
      </c>
      <c r="K172" s="149">
        <f>SUM(K169:K171)</f>
        <v>63.18</v>
      </c>
      <c r="L172" s="2"/>
      <c r="M172" s="2"/>
      <c r="N172" s="2"/>
    </row>
    <row r="173" spans="1:14" s="148" customFormat="1" ht="15" x14ac:dyDescent="0.3">
      <c r="A173" s="19"/>
      <c r="B173" s="22"/>
      <c r="C173" s="20"/>
      <c r="D173" s="14"/>
      <c r="E173" s="19"/>
      <c r="F173" s="15"/>
      <c r="G173" s="15"/>
      <c r="H173" s="15"/>
      <c r="I173" s="15"/>
      <c r="J173" s="15"/>
      <c r="K173" s="15"/>
      <c r="L173" s="2"/>
      <c r="M173" s="2"/>
      <c r="N173" s="2"/>
    </row>
    <row r="174" spans="1:14" x14ac:dyDescent="0.3">
      <c r="A174" s="18">
        <v>8</v>
      </c>
      <c r="B174" s="346" t="s">
        <v>928</v>
      </c>
      <c r="C174" s="346"/>
      <c r="D174" s="346"/>
      <c r="E174" s="346"/>
      <c r="F174" s="346"/>
      <c r="G174" s="346"/>
      <c r="H174" s="346"/>
      <c r="I174" s="346"/>
      <c r="J174" s="346"/>
      <c r="K174" s="346"/>
    </row>
    <row r="175" spans="1:14" ht="27.6" x14ac:dyDescent="0.3">
      <c r="A175" s="19" t="s">
        <v>142</v>
      </c>
      <c r="B175" s="22">
        <v>88489</v>
      </c>
      <c r="C175" s="20" t="s">
        <v>19</v>
      </c>
      <c r="D175" s="21" t="s">
        <v>908</v>
      </c>
      <c r="E175" s="19"/>
      <c r="F175" s="23"/>
      <c r="G175" s="13"/>
      <c r="H175" s="26"/>
      <c r="I175" s="27"/>
      <c r="J175" s="13"/>
      <c r="K175" s="13"/>
      <c r="L175" s="2"/>
      <c r="M175" s="2"/>
      <c r="N175" s="2"/>
    </row>
    <row r="176" spans="1:14" s="148" customFormat="1" ht="15" x14ac:dyDescent="0.3">
      <c r="A176" s="19"/>
      <c r="B176" s="22"/>
      <c r="C176" s="20"/>
      <c r="D176" s="156" t="s">
        <v>907</v>
      </c>
      <c r="E176" s="19"/>
      <c r="F176" s="23"/>
      <c r="G176" s="13"/>
      <c r="H176" s="26"/>
      <c r="I176" s="27"/>
      <c r="J176" s="13"/>
      <c r="K176" s="13"/>
      <c r="L176" s="2"/>
      <c r="M176" s="2"/>
      <c r="N176" s="2"/>
    </row>
    <row r="177" spans="1:14" s="148" customFormat="1" ht="15" x14ac:dyDescent="0.3">
      <c r="A177" s="19"/>
      <c r="B177" s="22"/>
      <c r="C177" s="20"/>
      <c r="D177" s="150" t="s">
        <v>761</v>
      </c>
      <c r="E177" s="19"/>
      <c r="F177" s="15"/>
      <c r="G177" s="15">
        <v>7.8</v>
      </c>
      <c r="H177" s="15">
        <v>3.5</v>
      </c>
      <c r="I177" s="15">
        <v>1.5</v>
      </c>
      <c r="J177" s="15"/>
      <c r="K177" s="15">
        <f>TRUNC(((G177*2)+(H177*2))*I177,2)</f>
        <v>33.9</v>
      </c>
      <c r="L177" s="2"/>
      <c r="M177" s="2"/>
      <c r="N177" s="2"/>
    </row>
    <row r="178" spans="1:14" s="148" customFormat="1" ht="15" x14ac:dyDescent="0.3">
      <c r="A178" s="151"/>
      <c r="B178" s="152"/>
      <c r="C178" s="153"/>
      <c r="D178" s="154" t="s">
        <v>886</v>
      </c>
      <c r="E178" s="151"/>
      <c r="F178" s="15"/>
      <c r="G178" s="155">
        <v>0.8</v>
      </c>
      <c r="H178" s="155"/>
      <c r="I178" s="155">
        <v>1.5</v>
      </c>
      <c r="J178" s="155">
        <v>-1</v>
      </c>
      <c r="K178" s="155">
        <f>TRUNC(PRODUCT(F178:J178),2)</f>
        <v>-1.2</v>
      </c>
      <c r="L178" s="2"/>
      <c r="M178" s="2"/>
      <c r="N178" s="2"/>
    </row>
    <row r="179" spans="1:14" s="148" customFormat="1" ht="15" x14ac:dyDescent="0.3">
      <c r="A179" s="151"/>
      <c r="B179" s="152"/>
      <c r="C179" s="153"/>
      <c r="D179" s="154" t="s">
        <v>886</v>
      </c>
      <c r="E179" s="151"/>
      <c r="F179" s="15"/>
      <c r="G179" s="155">
        <v>1.5</v>
      </c>
      <c r="H179" s="155"/>
      <c r="I179" s="155">
        <v>0.5</v>
      </c>
      <c r="J179" s="155">
        <v>-1</v>
      </c>
      <c r="K179" s="155">
        <f>TRUNC(PRODUCT(F179:J179),2)</f>
        <v>-0.75</v>
      </c>
      <c r="L179" s="2"/>
      <c r="M179" s="2"/>
      <c r="N179" s="2"/>
    </row>
    <row r="180" spans="1:14" s="148" customFormat="1" ht="15" x14ac:dyDescent="0.3">
      <c r="A180" s="19"/>
      <c r="B180" s="22"/>
      <c r="C180" s="20"/>
      <c r="D180" s="150" t="s">
        <v>760</v>
      </c>
      <c r="E180" s="19"/>
      <c r="F180" s="15"/>
      <c r="G180" s="15">
        <v>7.8</v>
      </c>
      <c r="H180" s="15">
        <v>3.5</v>
      </c>
      <c r="I180" s="15">
        <v>1.5</v>
      </c>
      <c r="J180" s="15"/>
      <c r="K180" s="15">
        <f>TRUNC(((G180*2)+(H180*2))*I180,2)</f>
        <v>33.9</v>
      </c>
      <c r="L180" s="2"/>
      <c r="M180" s="2"/>
      <c r="N180" s="2"/>
    </row>
    <row r="181" spans="1:14" s="148" customFormat="1" ht="15" x14ac:dyDescent="0.3">
      <c r="A181" s="151"/>
      <c r="B181" s="152"/>
      <c r="C181" s="153"/>
      <c r="D181" s="154" t="s">
        <v>886</v>
      </c>
      <c r="E181" s="151"/>
      <c r="F181" s="15"/>
      <c r="G181" s="155">
        <v>0.8</v>
      </c>
      <c r="H181" s="155"/>
      <c r="I181" s="155">
        <v>1.5</v>
      </c>
      <c r="J181" s="155">
        <v>-1</v>
      </c>
      <c r="K181" s="155">
        <f>TRUNC(PRODUCT(F181:J181),2)</f>
        <v>-1.2</v>
      </c>
      <c r="L181" s="2"/>
      <c r="M181" s="2"/>
      <c r="N181" s="2"/>
    </row>
    <row r="182" spans="1:14" s="148" customFormat="1" ht="15" x14ac:dyDescent="0.3">
      <c r="A182" s="151"/>
      <c r="B182" s="152"/>
      <c r="C182" s="153"/>
      <c r="D182" s="154" t="s">
        <v>886</v>
      </c>
      <c r="E182" s="151"/>
      <c r="F182" s="15"/>
      <c r="G182" s="155">
        <v>1.5</v>
      </c>
      <c r="H182" s="155"/>
      <c r="I182" s="155">
        <v>0.5</v>
      </c>
      <c r="J182" s="155">
        <v>-1</v>
      </c>
      <c r="K182" s="155">
        <f>TRUNC(PRODUCT(F182:J182),2)</f>
        <v>-0.75</v>
      </c>
      <c r="L182" s="2"/>
      <c r="M182" s="2"/>
      <c r="N182" s="2"/>
    </row>
    <row r="183" spans="1:14" s="148" customFormat="1" ht="15" x14ac:dyDescent="0.3">
      <c r="A183" s="19"/>
      <c r="B183" s="22"/>
      <c r="C183" s="20"/>
      <c r="D183" s="150" t="s">
        <v>873</v>
      </c>
      <c r="E183" s="19"/>
      <c r="F183" s="15"/>
      <c r="G183" s="15">
        <v>1.2</v>
      </c>
      <c r="H183" s="15">
        <v>7.15</v>
      </c>
      <c r="I183" s="15">
        <v>1.5</v>
      </c>
      <c r="J183" s="15"/>
      <c r="K183" s="15">
        <f>TRUNC(((G183*2)+(H183*2))*I183,2)</f>
        <v>25.05</v>
      </c>
      <c r="L183" s="2"/>
      <c r="M183" s="2"/>
      <c r="N183" s="2"/>
    </row>
    <row r="184" spans="1:14" s="148" customFormat="1" ht="15" x14ac:dyDescent="0.3">
      <c r="A184" s="151"/>
      <c r="B184" s="152"/>
      <c r="C184" s="153"/>
      <c r="D184" s="154" t="s">
        <v>886</v>
      </c>
      <c r="E184" s="151"/>
      <c r="F184" s="15"/>
      <c r="G184" s="155">
        <v>2.8</v>
      </c>
      <c r="H184" s="155"/>
      <c r="I184" s="155">
        <v>0.6</v>
      </c>
      <c r="J184" s="155">
        <v>-2</v>
      </c>
      <c r="K184" s="155">
        <f>TRUNC(PRODUCT(F184:J184),2)</f>
        <v>-3.36</v>
      </c>
      <c r="L184" s="2"/>
      <c r="M184" s="2"/>
      <c r="N184" s="2"/>
    </row>
    <row r="185" spans="1:14" s="148" customFormat="1" ht="15" x14ac:dyDescent="0.3">
      <c r="A185" s="151"/>
      <c r="B185" s="152"/>
      <c r="C185" s="153"/>
      <c r="D185" s="154" t="s">
        <v>886</v>
      </c>
      <c r="E185" s="151"/>
      <c r="F185" s="15"/>
      <c r="G185" s="155">
        <v>1.2</v>
      </c>
      <c r="H185" s="155"/>
      <c r="I185" s="155">
        <v>1.5</v>
      </c>
      <c r="J185" s="155">
        <v>-1</v>
      </c>
      <c r="K185" s="155">
        <f>TRUNC(PRODUCT(F185:J185),2)</f>
        <v>-1.8</v>
      </c>
      <c r="L185" s="2"/>
      <c r="M185" s="2"/>
      <c r="N185" s="2"/>
    </row>
    <row r="186" spans="1:14" s="148" customFormat="1" ht="15" x14ac:dyDescent="0.3">
      <c r="A186" s="19"/>
      <c r="B186" s="22"/>
      <c r="C186" s="20"/>
      <c r="D186" s="156" t="s">
        <v>909</v>
      </c>
      <c r="E186" s="19"/>
      <c r="F186" s="23"/>
      <c r="G186" s="15">
        <v>7.5</v>
      </c>
      <c r="H186" s="15">
        <v>9.3000000000000007</v>
      </c>
      <c r="I186" s="27"/>
      <c r="J186" s="13"/>
      <c r="K186" s="13"/>
      <c r="L186" s="2"/>
      <c r="M186" s="2"/>
      <c r="N186" s="2"/>
    </row>
    <row r="187" spans="1:14" s="148" customFormat="1" ht="15" x14ac:dyDescent="0.3">
      <c r="A187" s="19"/>
      <c r="B187" s="22"/>
      <c r="C187" s="20"/>
      <c r="D187" s="150" t="s">
        <v>910</v>
      </c>
      <c r="E187" s="19"/>
      <c r="F187" s="15"/>
      <c r="G187" s="15">
        <v>14.6</v>
      </c>
      <c r="H187" s="15">
        <v>9.5</v>
      </c>
      <c r="I187" s="15">
        <f>(3.5+3.5+4.5)/3</f>
        <v>3.8333333333333335</v>
      </c>
      <c r="J187" s="15"/>
      <c r="K187" s="15">
        <f>TRUNC(((G187*2)+(H187*1))*I187,2)</f>
        <v>148.35</v>
      </c>
      <c r="L187" s="2"/>
      <c r="M187" s="2"/>
      <c r="N187" s="2"/>
    </row>
    <row r="188" spans="1:14" s="148" customFormat="1" ht="15" x14ac:dyDescent="0.3">
      <c r="A188" s="151"/>
      <c r="B188" s="152"/>
      <c r="C188" s="153"/>
      <c r="D188" s="154" t="s">
        <v>886</v>
      </c>
      <c r="E188" s="151"/>
      <c r="F188" s="15"/>
      <c r="G188" s="155">
        <v>1.5</v>
      </c>
      <c r="H188" s="155"/>
      <c r="I188" s="155">
        <v>0.5</v>
      </c>
      <c r="J188" s="155">
        <v>-2</v>
      </c>
      <c r="K188" s="155">
        <f>TRUNC(PRODUCT(F188:J188),2)</f>
        <v>-1.5</v>
      </c>
      <c r="L188" s="2"/>
      <c r="M188" s="2"/>
      <c r="N188" s="2"/>
    </row>
    <row r="189" spans="1:14" s="148" customFormat="1" ht="15" x14ac:dyDescent="0.3">
      <c r="A189" s="151"/>
      <c r="B189" s="152"/>
      <c r="C189" s="153"/>
      <c r="D189" s="154" t="s">
        <v>886</v>
      </c>
      <c r="E189" s="151"/>
      <c r="F189" s="15"/>
      <c r="G189" s="155">
        <v>1.2</v>
      </c>
      <c r="H189" s="155"/>
      <c r="I189" s="155">
        <v>1</v>
      </c>
      <c r="J189" s="155">
        <v>-2</v>
      </c>
      <c r="K189" s="155">
        <f>TRUNC(PRODUCT(F189:J189),2)</f>
        <v>-2.4</v>
      </c>
      <c r="L189" s="2"/>
      <c r="M189" s="2"/>
      <c r="N189" s="2"/>
    </row>
    <row r="190" spans="1:14" s="148" customFormat="1" ht="15" x14ac:dyDescent="0.3">
      <c r="A190" s="19"/>
      <c r="B190" s="22"/>
      <c r="C190" s="20"/>
      <c r="D190" s="14"/>
      <c r="E190" s="19"/>
      <c r="F190" s="15"/>
      <c r="G190" s="15"/>
      <c r="H190" s="15"/>
      <c r="I190" s="15"/>
      <c r="J190" s="149" t="s">
        <v>7</v>
      </c>
      <c r="K190" s="149">
        <f>SUM(K177:K189)</f>
        <v>228.23999999999998</v>
      </c>
      <c r="L190" s="2"/>
      <c r="M190" s="2"/>
      <c r="N190" s="2"/>
    </row>
    <row r="191" spans="1:14" s="148" customFormat="1" ht="15" x14ac:dyDescent="0.3">
      <c r="A191" s="19"/>
      <c r="B191" s="22"/>
      <c r="C191" s="20"/>
      <c r="D191" s="14"/>
      <c r="E191" s="19"/>
      <c r="F191" s="15"/>
      <c r="G191" s="15"/>
      <c r="H191" s="15"/>
      <c r="I191" s="15"/>
      <c r="J191" s="15"/>
      <c r="K191" s="15"/>
      <c r="L191" s="2"/>
      <c r="M191" s="2"/>
      <c r="N191" s="2"/>
    </row>
    <row r="192" spans="1:14" ht="41.4" x14ac:dyDescent="0.3">
      <c r="A192" s="19" t="s">
        <v>912</v>
      </c>
      <c r="B192" s="22">
        <v>88497</v>
      </c>
      <c r="C192" s="20" t="s">
        <v>19</v>
      </c>
      <c r="D192" s="21" t="s">
        <v>180</v>
      </c>
      <c r="E192" s="19" t="s">
        <v>127</v>
      </c>
      <c r="F192" s="23"/>
      <c r="G192" s="13"/>
      <c r="H192" s="26"/>
      <c r="I192" s="27"/>
      <c r="J192" s="13"/>
      <c r="K192" s="13"/>
      <c r="L192" s="2"/>
      <c r="M192" s="2"/>
      <c r="N192" s="2"/>
    </row>
    <row r="193" spans="1:14" s="148" customFormat="1" ht="15" x14ac:dyDescent="0.3">
      <c r="A193" s="19"/>
      <c r="B193" s="22"/>
      <c r="C193" s="20"/>
      <c r="D193" s="156" t="s">
        <v>907</v>
      </c>
      <c r="E193" s="19"/>
      <c r="F193" s="23"/>
      <c r="G193" s="13"/>
      <c r="H193" s="26"/>
      <c r="I193" s="27"/>
      <c r="J193" s="13"/>
      <c r="K193" s="13"/>
      <c r="L193" s="2"/>
      <c r="M193" s="2"/>
      <c r="N193" s="2"/>
    </row>
    <row r="194" spans="1:14" s="148" customFormat="1" ht="15" x14ac:dyDescent="0.3">
      <c r="A194" s="19"/>
      <c r="B194" s="22"/>
      <c r="C194" s="20"/>
      <c r="D194" s="150" t="s">
        <v>761</v>
      </c>
      <c r="E194" s="19"/>
      <c r="F194" s="15"/>
      <c r="G194" s="15">
        <v>7.8</v>
      </c>
      <c r="H194" s="15">
        <v>3.5</v>
      </c>
      <c r="I194" s="15">
        <v>1.5</v>
      </c>
      <c r="J194" s="15"/>
      <c r="K194" s="15">
        <f>TRUNC(((G194*2)+(H194*2))*I194,2)</f>
        <v>33.9</v>
      </c>
      <c r="L194" s="2"/>
      <c r="M194" s="2"/>
      <c r="N194" s="2"/>
    </row>
    <row r="195" spans="1:14" s="148" customFormat="1" ht="15" x14ac:dyDescent="0.3">
      <c r="A195" s="151"/>
      <c r="B195" s="152"/>
      <c r="C195" s="153"/>
      <c r="D195" s="154" t="s">
        <v>886</v>
      </c>
      <c r="E195" s="151"/>
      <c r="F195" s="15"/>
      <c r="G195" s="155">
        <v>0.8</v>
      </c>
      <c r="H195" s="155"/>
      <c r="I195" s="155">
        <v>1.5</v>
      </c>
      <c r="J195" s="155">
        <v>-1</v>
      </c>
      <c r="K195" s="155">
        <f>TRUNC(PRODUCT(F195:J195),2)</f>
        <v>-1.2</v>
      </c>
      <c r="L195" s="2"/>
      <c r="M195" s="2"/>
      <c r="N195" s="2"/>
    </row>
    <row r="196" spans="1:14" s="148" customFormat="1" ht="15" x14ac:dyDescent="0.3">
      <c r="A196" s="151"/>
      <c r="B196" s="152"/>
      <c r="C196" s="153"/>
      <c r="D196" s="154" t="s">
        <v>886</v>
      </c>
      <c r="E196" s="151"/>
      <c r="F196" s="15"/>
      <c r="G196" s="155">
        <v>1.5</v>
      </c>
      <c r="H196" s="155"/>
      <c r="I196" s="155">
        <v>0.5</v>
      </c>
      <c r="J196" s="155">
        <v>-1</v>
      </c>
      <c r="K196" s="155">
        <f>TRUNC(PRODUCT(F196:J196),2)</f>
        <v>-0.75</v>
      </c>
      <c r="L196" s="2"/>
      <c r="M196" s="2"/>
      <c r="N196" s="2"/>
    </row>
    <row r="197" spans="1:14" s="148" customFormat="1" ht="15" x14ac:dyDescent="0.3">
      <c r="A197" s="19"/>
      <c r="B197" s="22"/>
      <c r="C197" s="20"/>
      <c r="D197" s="150" t="s">
        <v>760</v>
      </c>
      <c r="E197" s="19"/>
      <c r="F197" s="15"/>
      <c r="G197" s="15">
        <v>7.8</v>
      </c>
      <c r="H197" s="15">
        <v>3.5</v>
      </c>
      <c r="I197" s="15">
        <v>1.5</v>
      </c>
      <c r="J197" s="15"/>
      <c r="K197" s="15">
        <f>TRUNC(((G197*2)+(H197*2))*I197,2)</f>
        <v>33.9</v>
      </c>
      <c r="L197" s="2"/>
      <c r="M197" s="2"/>
      <c r="N197" s="2"/>
    </row>
    <row r="198" spans="1:14" s="148" customFormat="1" ht="15" x14ac:dyDescent="0.3">
      <c r="A198" s="151"/>
      <c r="B198" s="152"/>
      <c r="C198" s="153"/>
      <c r="D198" s="154" t="s">
        <v>886</v>
      </c>
      <c r="E198" s="151"/>
      <c r="F198" s="15"/>
      <c r="G198" s="155">
        <v>0.8</v>
      </c>
      <c r="H198" s="155"/>
      <c r="I198" s="155">
        <v>1.5</v>
      </c>
      <c r="J198" s="155">
        <v>-1</v>
      </c>
      <c r="K198" s="155">
        <f>TRUNC(PRODUCT(F198:J198),2)</f>
        <v>-1.2</v>
      </c>
      <c r="L198" s="2"/>
      <c r="M198" s="2"/>
      <c r="N198" s="2"/>
    </row>
    <row r="199" spans="1:14" s="148" customFormat="1" ht="15" x14ac:dyDescent="0.3">
      <c r="A199" s="151"/>
      <c r="B199" s="152"/>
      <c r="C199" s="153"/>
      <c r="D199" s="154" t="s">
        <v>886</v>
      </c>
      <c r="E199" s="151"/>
      <c r="F199" s="15"/>
      <c r="G199" s="155">
        <v>1.5</v>
      </c>
      <c r="H199" s="155"/>
      <c r="I199" s="155">
        <v>0.5</v>
      </c>
      <c r="J199" s="155">
        <v>-1</v>
      </c>
      <c r="K199" s="155">
        <f>TRUNC(PRODUCT(F199:J199),2)</f>
        <v>-0.75</v>
      </c>
      <c r="L199" s="2"/>
      <c r="M199" s="2"/>
      <c r="N199" s="2"/>
    </row>
    <row r="200" spans="1:14" s="148" customFormat="1" ht="15" x14ac:dyDescent="0.3">
      <c r="A200" s="19"/>
      <c r="B200" s="22"/>
      <c r="C200" s="20"/>
      <c r="D200" s="150" t="s">
        <v>873</v>
      </c>
      <c r="E200" s="19"/>
      <c r="F200" s="15"/>
      <c r="G200" s="15">
        <v>1.2</v>
      </c>
      <c r="H200" s="15">
        <v>7.15</v>
      </c>
      <c r="I200" s="15">
        <v>1.5</v>
      </c>
      <c r="J200" s="15"/>
      <c r="K200" s="15">
        <f>TRUNC(((G200*2)+(H200*2))*I200,2)</f>
        <v>25.05</v>
      </c>
      <c r="L200" s="2"/>
      <c r="M200" s="2"/>
      <c r="N200" s="2"/>
    </row>
    <row r="201" spans="1:14" s="148" customFormat="1" ht="15" x14ac:dyDescent="0.3">
      <c r="A201" s="151"/>
      <c r="B201" s="152"/>
      <c r="C201" s="153"/>
      <c r="D201" s="154" t="s">
        <v>886</v>
      </c>
      <c r="E201" s="151"/>
      <c r="F201" s="15"/>
      <c r="G201" s="155">
        <v>2.8</v>
      </c>
      <c r="H201" s="155"/>
      <c r="I201" s="155">
        <v>0.6</v>
      </c>
      <c r="J201" s="155">
        <v>-2</v>
      </c>
      <c r="K201" s="155">
        <f>TRUNC(PRODUCT(F201:J201),2)</f>
        <v>-3.36</v>
      </c>
      <c r="L201" s="2"/>
      <c r="M201" s="2"/>
      <c r="N201" s="2"/>
    </row>
    <row r="202" spans="1:14" s="148" customFormat="1" ht="15" x14ac:dyDescent="0.3">
      <c r="A202" s="151"/>
      <c r="B202" s="152"/>
      <c r="C202" s="153"/>
      <c r="D202" s="154" t="s">
        <v>886</v>
      </c>
      <c r="E202" s="151"/>
      <c r="F202" s="15"/>
      <c r="G202" s="155">
        <v>1.2</v>
      </c>
      <c r="H202" s="155"/>
      <c r="I202" s="155">
        <v>1.5</v>
      </c>
      <c r="J202" s="155">
        <v>-1</v>
      </c>
      <c r="K202" s="155">
        <f>TRUNC(PRODUCT(F202:J202),2)</f>
        <v>-1.8</v>
      </c>
      <c r="L202" s="2"/>
      <c r="M202" s="2"/>
      <c r="N202" s="2"/>
    </row>
    <row r="203" spans="1:14" s="148" customFormat="1" ht="15" x14ac:dyDescent="0.3">
      <c r="A203" s="19"/>
      <c r="B203" s="22"/>
      <c r="C203" s="20"/>
      <c r="D203" s="156" t="s">
        <v>909</v>
      </c>
      <c r="E203" s="19"/>
      <c r="F203" s="23"/>
      <c r="G203" s="15">
        <v>7.5</v>
      </c>
      <c r="H203" s="15">
        <v>9.3000000000000007</v>
      </c>
      <c r="I203" s="27"/>
      <c r="J203" s="13"/>
      <c r="K203" s="13"/>
      <c r="L203" s="2"/>
      <c r="M203" s="2"/>
      <c r="N203" s="2"/>
    </row>
    <row r="204" spans="1:14" s="148" customFormat="1" ht="15" x14ac:dyDescent="0.3">
      <c r="A204" s="19"/>
      <c r="B204" s="22"/>
      <c r="C204" s="20"/>
      <c r="D204" s="150" t="s">
        <v>910</v>
      </c>
      <c r="E204" s="19"/>
      <c r="F204" s="15"/>
      <c r="G204" s="15">
        <v>14.6</v>
      </c>
      <c r="H204" s="15">
        <v>9.5</v>
      </c>
      <c r="I204" s="15">
        <f>(3.5+3.5+4.5)/3</f>
        <v>3.8333333333333335</v>
      </c>
      <c r="J204" s="15"/>
      <c r="K204" s="15">
        <f>TRUNC(((G204*2)+(H204*1))*I204,2)</f>
        <v>148.35</v>
      </c>
      <c r="L204" s="2"/>
      <c r="M204" s="2"/>
      <c r="N204" s="2"/>
    </row>
    <row r="205" spans="1:14" s="148" customFormat="1" ht="15" x14ac:dyDescent="0.3">
      <c r="A205" s="151"/>
      <c r="B205" s="152"/>
      <c r="C205" s="153"/>
      <c r="D205" s="154" t="s">
        <v>886</v>
      </c>
      <c r="E205" s="151"/>
      <c r="F205" s="15"/>
      <c r="G205" s="155">
        <v>1.5</v>
      </c>
      <c r="H205" s="155"/>
      <c r="I205" s="155">
        <v>0.5</v>
      </c>
      <c r="J205" s="155">
        <v>-2</v>
      </c>
      <c r="K205" s="155">
        <f>TRUNC(PRODUCT(F205:J205),2)</f>
        <v>-1.5</v>
      </c>
      <c r="L205" s="2"/>
      <c r="M205" s="2"/>
      <c r="N205" s="2"/>
    </row>
    <row r="206" spans="1:14" s="148" customFormat="1" ht="15" x14ac:dyDescent="0.3">
      <c r="A206" s="151"/>
      <c r="B206" s="152"/>
      <c r="C206" s="153"/>
      <c r="D206" s="154" t="s">
        <v>886</v>
      </c>
      <c r="E206" s="151"/>
      <c r="F206" s="15"/>
      <c r="G206" s="155">
        <v>1.2</v>
      </c>
      <c r="H206" s="155"/>
      <c r="I206" s="155">
        <v>1</v>
      </c>
      <c r="J206" s="155">
        <v>-2</v>
      </c>
      <c r="K206" s="155">
        <f>TRUNC(PRODUCT(F206:J206),2)</f>
        <v>-2.4</v>
      </c>
      <c r="L206" s="2"/>
      <c r="M206" s="2"/>
      <c r="N206" s="2"/>
    </row>
    <row r="207" spans="1:14" s="148" customFormat="1" ht="15" x14ac:dyDescent="0.3">
      <c r="A207" s="19"/>
      <c r="B207" s="22"/>
      <c r="C207" s="20"/>
      <c r="D207" s="14"/>
      <c r="E207" s="19"/>
      <c r="F207" s="15"/>
      <c r="G207" s="15"/>
      <c r="H207" s="15"/>
      <c r="I207" s="15"/>
      <c r="J207" s="149" t="s">
        <v>7</v>
      </c>
      <c r="K207" s="149">
        <f>SUM(K194:K206)</f>
        <v>228.23999999999998</v>
      </c>
      <c r="L207" s="2"/>
      <c r="M207" s="2"/>
      <c r="N207" s="2"/>
    </row>
    <row r="208" spans="1:14" s="148" customFormat="1" ht="15" x14ac:dyDescent="0.3">
      <c r="A208" s="19"/>
      <c r="B208" s="22"/>
      <c r="C208" s="20"/>
      <c r="D208" s="14"/>
      <c r="E208" s="19"/>
      <c r="F208" s="15"/>
      <c r="G208" s="15"/>
      <c r="H208" s="15"/>
      <c r="I208" s="15"/>
      <c r="J208" s="15"/>
      <c r="K208" s="15"/>
      <c r="L208" s="2"/>
      <c r="M208" s="2"/>
      <c r="N208" s="2"/>
    </row>
    <row r="209" spans="1:14" ht="27.6" x14ac:dyDescent="0.3">
      <c r="A209" s="19" t="s">
        <v>913</v>
      </c>
      <c r="B209" s="22">
        <v>88485</v>
      </c>
      <c r="C209" s="20" t="s">
        <v>19</v>
      </c>
      <c r="D209" s="21" t="s">
        <v>911</v>
      </c>
      <c r="E209" s="19" t="s">
        <v>127</v>
      </c>
      <c r="F209" s="23"/>
      <c r="G209" s="13"/>
      <c r="H209" s="26"/>
      <c r="I209" s="27"/>
      <c r="J209" s="13"/>
      <c r="K209" s="13"/>
      <c r="L209" s="2"/>
      <c r="M209" s="2"/>
      <c r="N209" s="2"/>
    </row>
    <row r="210" spans="1:14" s="148" customFormat="1" ht="15" x14ac:dyDescent="0.3">
      <c r="A210" s="19"/>
      <c r="B210" s="22"/>
      <c r="C210" s="20"/>
      <c r="D210" s="156" t="s">
        <v>907</v>
      </c>
      <c r="E210" s="19"/>
      <c r="F210" s="23"/>
      <c r="G210" s="13"/>
      <c r="H210" s="26"/>
      <c r="I210" s="27"/>
      <c r="J210" s="13"/>
      <c r="K210" s="13"/>
      <c r="L210" s="2"/>
      <c r="M210" s="2"/>
      <c r="N210" s="2"/>
    </row>
    <row r="211" spans="1:14" s="148" customFormat="1" ht="15" x14ac:dyDescent="0.3">
      <c r="A211" s="19"/>
      <c r="B211" s="22"/>
      <c r="C211" s="20"/>
      <c r="D211" s="150" t="s">
        <v>761</v>
      </c>
      <c r="E211" s="19"/>
      <c r="F211" s="15"/>
      <c r="G211" s="15">
        <v>7.8</v>
      </c>
      <c r="H211" s="15">
        <v>3.5</v>
      </c>
      <c r="I211" s="15">
        <v>1.5</v>
      </c>
      <c r="J211" s="15"/>
      <c r="K211" s="15">
        <f>TRUNC(((G211*2)+(H211*2))*I211,2)</f>
        <v>33.9</v>
      </c>
      <c r="L211" s="2"/>
      <c r="M211" s="2"/>
      <c r="N211" s="2"/>
    </row>
    <row r="212" spans="1:14" s="148" customFormat="1" ht="15" x14ac:dyDescent="0.3">
      <c r="A212" s="151"/>
      <c r="B212" s="152"/>
      <c r="C212" s="153"/>
      <c r="D212" s="154" t="s">
        <v>886</v>
      </c>
      <c r="E212" s="151"/>
      <c r="F212" s="15"/>
      <c r="G212" s="155">
        <v>0.8</v>
      </c>
      <c r="H212" s="155"/>
      <c r="I212" s="155">
        <v>1.5</v>
      </c>
      <c r="J212" s="155">
        <v>-1</v>
      </c>
      <c r="K212" s="155">
        <f>TRUNC(PRODUCT(F212:J212),2)</f>
        <v>-1.2</v>
      </c>
      <c r="L212" s="2"/>
      <c r="M212" s="2"/>
      <c r="N212" s="2"/>
    </row>
    <row r="213" spans="1:14" s="148" customFormat="1" ht="15" x14ac:dyDescent="0.3">
      <c r="A213" s="151"/>
      <c r="B213" s="152"/>
      <c r="C213" s="153"/>
      <c r="D213" s="154" t="s">
        <v>886</v>
      </c>
      <c r="E213" s="151"/>
      <c r="F213" s="15"/>
      <c r="G213" s="155">
        <v>1.5</v>
      </c>
      <c r="H213" s="155"/>
      <c r="I213" s="155">
        <v>0.5</v>
      </c>
      <c r="J213" s="155">
        <v>-1</v>
      </c>
      <c r="K213" s="155">
        <f>TRUNC(PRODUCT(F213:J213),2)</f>
        <v>-0.75</v>
      </c>
      <c r="L213" s="2"/>
      <c r="M213" s="2"/>
      <c r="N213" s="2"/>
    </row>
    <row r="214" spans="1:14" s="148" customFormat="1" ht="15" x14ac:dyDescent="0.3">
      <c r="A214" s="19"/>
      <c r="B214" s="22"/>
      <c r="C214" s="20"/>
      <c r="D214" s="150" t="s">
        <v>760</v>
      </c>
      <c r="E214" s="19"/>
      <c r="F214" s="15"/>
      <c r="G214" s="15">
        <v>7.8</v>
      </c>
      <c r="H214" s="15">
        <v>3.5</v>
      </c>
      <c r="I214" s="15">
        <v>1.5</v>
      </c>
      <c r="J214" s="15"/>
      <c r="K214" s="15">
        <f>TRUNC(((G214*2)+(H214*2))*I214,2)</f>
        <v>33.9</v>
      </c>
      <c r="L214" s="2"/>
      <c r="M214" s="2"/>
      <c r="N214" s="2"/>
    </row>
    <row r="215" spans="1:14" s="148" customFormat="1" ht="15" x14ac:dyDescent="0.3">
      <c r="A215" s="151"/>
      <c r="B215" s="152"/>
      <c r="C215" s="153"/>
      <c r="D215" s="154" t="s">
        <v>886</v>
      </c>
      <c r="E215" s="151"/>
      <c r="F215" s="15"/>
      <c r="G215" s="155">
        <v>0.8</v>
      </c>
      <c r="H215" s="155"/>
      <c r="I215" s="155">
        <v>1.5</v>
      </c>
      <c r="J215" s="155">
        <v>-1</v>
      </c>
      <c r="K215" s="155">
        <f>TRUNC(PRODUCT(F215:J215),2)</f>
        <v>-1.2</v>
      </c>
      <c r="L215" s="2"/>
      <c r="M215" s="2"/>
      <c r="N215" s="2"/>
    </row>
    <row r="216" spans="1:14" s="148" customFormat="1" ht="15" x14ac:dyDescent="0.3">
      <c r="A216" s="151"/>
      <c r="B216" s="152"/>
      <c r="C216" s="153"/>
      <c r="D216" s="154" t="s">
        <v>886</v>
      </c>
      <c r="E216" s="151"/>
      <c r="F216" s="15"/>
      <c r="G216" s="155">
        <v>1.5</v>
      </c>
      <c r="H216" s="155"/>
      <c r="I216" s="155">
        <v>0.5</v>
      </c>
      <c r="J216" s="155">
        <v>-1</v>
      </c>
      <c r="K216" s="155">
        <f>TRUNC(PRODUCT(F216:J216),2)</f>
        <v>-0.75</v>
      </c>
      <c r="L216" s="2"/>
      <c r="M216" s="2"/>
      <c r="N216" s="2"/>
    </row>
    <row r="217" spans="1:14" s="148" customFormat="1" ht="15" x14ac:dyDescent="0.3">
      <c r="A217" s="19"/>
      <c r="B217" s="22"/>
      <c r="C217" s="20"/>
      <c r="D217" s="150" t="s">
        <v>873</v>
      </c>
      <c r="E217" s="19"/>
      <c r="F217" s="15"/>
      <c r="G217" s="15">
        <v>1.2</v>
      </c>
      <c r="H217" s="15">
        <v>7.15</v>
      </c>
      <c r="I217" s="15">
        <v>1.5</v>
      </c>
      <c r="J217" s="15"/>
      <c r="K217" s="15">
        <f>TRUNC(((G217*2)+(H217*2))*I217,2)</f>
        <v>25.05</v>
      </c>
      <c r="L217" s="2"/>
      <c r="M217" s="2"/>
      <c r="N217" s="2"/>
    </row>
    <row r="218" spans="1:14" s="148" customFormat="1" ht="15" x14ac:dyDescent="0.3">
      <c r="A218" s="151"/>
      <c r="B218" s="152"/>
      <c r="C218" s="153"/>
      <c r="D218" s="154" t="s">
        <v>886</v>
      </c>
      <c r="E218" s="151"/>
      <c r="F218" s="15"/>
      <c r="G218" s="155">
        <v>2.8</v>
      </c>
      <c r="H218" s="155"/>
      <c r="I218" s="155">
        <v>0.6</v>
      </c>
      <c r="J218" s="155">
        <v>-2</v>
      </c>
      <c r="K218" s="155">
        <f>TRUNC(PRODUCT(F218:J218),2)</f>
        <v>-3.36</v>
      </c>
      <c r="L218" s="2"/>
      <c r="M218" s="2"/>
      <c r="N218" s="2"/>
    </row>
    <row r="219" spans="1:14" s="148" customFormat="1" ht="15" x14ac:dyDescent="0.3">
      <c r="A219" s="151"/>
      <c r="B219" s="152"/>
      <c r="C219" s="153"/>
      <c r="D219" s="154" t="s">
        <v>886</v>
      </c>
      <c r="E219" s="151"/>
      <c r="F219" s="15"/>
      <c r="G219" s="155">
        <v>1.2</v>
      </c>
      <c r="H219" s="155"/>
      <c r="I219" s="155">
        <v>1.5</v>
      </c>
      <c r="J219" s="155">
        <v>-1</v>
      </c>
      <c r="K219" s="155">
        <f>TRUNC(PRODUCT(F219:J219),2)</f>
        <v>-1.8</v>
      </c>
      <c r="L219" s="2"/>
      <c r="M219" s="2"/>
      <c r="N219" s="2"/>
    </row>
    <row r="220" spans="1:14" s="148" customFormat="1" ht="15" x14ac:dyDescent="0.3">
      <c r="A220" s="19"/>
      <c r="B220" s="22"/>
      <c r="C220" s="20"/>
      <c r="D220" s="156" t="s">
        <v>909</v>
      </c>
      <c r="E220" s="19"/>
      <c r="F220" s="23"/>
      <c r="G220" s="15">
        <v>7.5</v>
      </c>
      <c r="H220" s="15">
        <v>9.3000000000000007</v>
      </c>
      <c r="I220" s="27"/>
      <c r="J220" s="13"/>
      <c r="K220" s="13"/>
      <c r="L220" s="2"/>
      <c r="M220" s="2"/>
      <c r="N220" s="2"/>
    </row>
    <row r="221" spans="1:14" s="148" customFormat="1" ht="15" x14ac:dyDescent="0.3">
      <c r="A221" s="19"/>
      <c r="B221" s="22"/>
      <c r="C221" s="20"/>
      <c r="D221" s="150" t="s">
        <v>910</v>
      </c>
      <c r="E221" s="19"/>
      <c r="F221" s="15"/>
      <c r="G221" s="15">
        <v>7.5</v>
      </c>
      <c r="H221" s="15">
        <v>9.3000000000000007</v>
      </c>
      <c r="I221" s="15">
        <f>(3.5+3.5+4.5)/3</f>
        <v>3.8333333333333335</v>
      </c>
      <c r="J221" s="15"/>
      <c r="K221" s="15">
        <f>TRUNC(((G221*2)+(H221*1))*I221,2)</f>
        <v>93.15</v>
      </c>
      <c r="L221" s="2"/>
      <c r="M221" s="2"/>
      <c r="N221" s="2"/>
    </row>
    <row r="222" spans="1:14" s="148" customFormat="1" ht="15" x14ac:dyDescent="0.3">
      <c r="A222" s="151"/>
      <c r="B222" s="152"/>
      <c r="C222" s="153"/>
      <c r="D222" s="154" t="s">
        <v>886</v>
      </c>
      <c r="E222" s="151"/>
      <c r="F222" s="15"/>
      <c r="G222" s="155">
        <v>1.5</v>
      </c>
      <c r="H222" s="155"/>
      <c r="I222" s="155">
        <v>0.5</v>
      </c>
      <c r="J222" s="155">
        <v>-2</v>
      </c>
      <c r="K222" s="155">
        <f>TRUNC(PRODUCT(F222:J222),2)</f>
        <v>-1.5</v>
      </c>
      <c r="L222" s="2"/>
      <c r="M222" s="2"/>
      <c r="N222" s="2"/>
    </row>
    <row r="223" spans="1:14" s="148" customFormat="1" ht="15" x14ac:dyDescent="0.3">
      <c r="A223" s="19"/>
      <c r="B223" s="22"/>
      <c r="C223" s="20"/>
      <c r="D223" s="14"/>
      <c r="E223" s="19"/>
      <c r="F223" s="15"/>
      <c r="G223" s="15"/>
      <c r="H223" s="15"/>
      <c r="I223" s="15"/>
      <c r="J223" s="149" t="s">
        <v>7</v>
      </c>
      <c r="K223" s="149">
        <f>SUM(K211:K222)</f>
        <v>175.44</v>
      </c>
      <c r="L223" s="2"/>
      <c r="M223" s="2"/>
      <c r="N223" s="2"/>
    </row>
    <row r="224" spans="1:14" s="148" customFormat="1" ht="15" x14ac:dyDescent="0.3">
      <c r="A224" s="19"/>
      <c r="B224" s="22"/>
      <c r="C224" s="20"/>
      <c r="D224" s="14"/>
      <c r="E224" s="19"/>
      <c r="F224" s="15"/>
      <c r="G224" s="15"/>
      <c r="H224" s="15"/>
      <c r="I224" s="15"/>
      <c r="J224" s="15"/>
      <c r="K224" s="15"/>
      <c r="L224" s="2"/>
      <c r="M224" s="2"/>
      <c r="N224" s="2"/>
    </row>
    <row r="225" spans="1:14" s="148" customFormat="1" ht="55.2" x14ac:dyDescent="0.3">
      <c r="A225" s="19" t="s">
        <v>914</v>
      </c>
      <c r="B225" s="22">
        <v>100722</v>
      </c>
      <c r="C225" s="20" t="s">
        <v>19</v>
      </c>
      <c r="D225" s="21" t="s">
        <v>176</v>
      </c>
      <c r="E225" s="19" t="s">
        <v>127</v>
      </c>
      <c r="F225" s="23"/>
      <c r="G225" s="13"/>
      <c r="H225" s="26"/>
      <c r="I225" s="27"/>
      <c r="J225" s="13"/>
      <c r="K225" s="13"/>
      <c r="L225" s="2"/>
      <c r="M225" s="2"/>
      <c r="N225" s="2"/>
    </row>
    <row r="226" spans="1:14" s="148" customFormat="1" ht="15" x14ac:dyDescent="0.3">
      <c r="A226" s="19"/>
      <c r="B226" s="22"/>
      <c r="C226" s="20"/>
      <c r="D226" s="150"/>
      <c r="E226" s="19"/>
      <c r="F226" s="15"/>
      <c r="G226" s="15">
        <v>1.6</v>
      </c>
      <c r="H226" s="15"/>
      <c r="I226" s="15">
        <v>0.6</v>
      </c>
      <c r="J226" s="15">
        <v>2</v>
      </c>
      <c r="K226" s="15">
        <f>TRUNC(PRODUCT(F226:J226),2)</f>
        <v>1.92</v>
      </c>
      <c r="L226" s="2"/>
      <c r="M226" s="2"/>
      <c r="N226" s="2"/>
    </row>
    <row r="227" spans="1:14" s="148" customFormat="1" ht="15" x14ac:dyDescent="0.3">
      <c r="A227" s="19"/>
      <c r="B227" s="22"/>
      <c r="C227" s="20"/>
      <c r="D227" s="14"/>
      <c r="E227" s="19"/>
      <c r="F227" s="15"/>
      <c r="G227" s="15"/>
      <c r="H227" s="15"/>
      <c r="I227" s="15"/>
      <c r="J227" s="149" t="s">
        <v>7</v>
      </c>
      <c r="K227" s="149">
        <f>K226</f>
        <v>1.92</v>
      </c>
      <c r="L227" s="2"/>
      <c r="M227" s="2"/>
      <c r="N227" s="2"/>
    </row>
    <row r="228" spans="1:14" s="148" customFormat="1" ht="15" x14ac:dyDescent="0.3">
      <c r="A228" s="19"/>
      <c r="B228" s="22"/>
      <c r="C228" s="20"/>
      <c r="D228" s="14"/>
      <c r="E228" s="19"/>
      <c r="F228" s="15"/>
      <c r="G228" s="15"/>
      <c r="H228" s="15"/>
      <c r="I228" s="15"/>
      <c r="J228" s="15"/>
      <c r="K228" s="15"/>
      <c r="L228" s="2"/>
      <c r="M228" s="2"/>
      <c r="N228" s="2"/>
    </row>
    <row r="229" spans="1:14" s="148" customFormat="1" ht="69" x14ac:dyDescent="0.3">
      <c r="A229" s="19" t="s">
        <v>917</v>
      </c>
      <c r="B229" s="22">
        <v>100760</v>
      </c>
      <c r="C229" s="20" t="s">
        <v>19</v>
      </c>
      <c r="D229" s="21" t="s">
        <v>918</v>
      </c>
      <c r="E229" s="19" t="s">
        <v>127</v>
      </c>
      <c r="F229" s="23"/>
      <c r="G229" s="13"/>
      <c r="H229" s="26"/>
      <c r="I229" s="27"/>
      <c r="J229" s="13"/>
      <c r="K229" s="13"/>
      <c r="L229" s="2"/>
      <c r="M229" s="2"/>
      <c r="N229" s="2"/>
    </row>
    <row r="230" spans="1:14" s="148" customFormat="1" ht="15" x14ac:dyDescent="0.3">
      <c r="A230" s="19"/>
      <c r="B230" s="22"/>
      <c r="C230" s="20"/>
      <c r="D230" s="150"/>
      <c r="E230" s="19"/>
      <c r="F230" s="15"/>
      <c r="G230" s="15">
        <v>1.6</v>
      </c>
      <c r="H230" s="15"/>
      <c r="I230" s="15">
        <v>0.6</v>
      </c>
      <c r="J230" s="15">
        <v>2</v>
      </c>
      <c r="K230" s="15">
        <f>TRUNC(PRODUCT(F230:J230),2)</f>
        <v>1.92</v>
      </c>
      <c r="L230" s="2"/>
      <c r="M230" s="2"/>
      <c r="N230" s="2"/>
    </row>
    <row r="231" spans="1:14" s="148" customFormat="1" ht="15" x14ac:dyDescent="0.3">
      <c r="A231" s="19"/>
      <c r="B231" s="22"/>
      <c r="C231" s="20"/>
      <c r="D231" s="14"/>
      <c r="E231" s="19"/>
      <c r="F231" s="15"/>
      <c r="G231" s="15"/>
      <c r="H231" s="15"/>
      <c r="I231" s="15"/>
      <c r="J231" s="149" t="s">
        <v>7</v>
      </c>
      <c r="K231" s="149">
        <f>K230</f>
        <v>1.92</v>
      </c>
      <c r="L231" s="2"/>
      <c r="M231" s="2"/>
      <c r="N231" s="2"/>
    </row>
    <row r="232" spans="1:14" s="148" customFormat="1" ht="15" x14ac:dyDescent="0.3">
      <c r="A232" s="19"/>
      <c r="B232" s="22"/>
      <c r="C232" s="20"/>
      <c r="D232" s="14"/>
      <c r="E232" s="19"/>
      <c r="F232" s="15"/>
      <c r="G232" s="15"/>
      <c r="H232" s="15"/>
      <c r="I232" s="15"/>
      <c r="J232" s="15"/>
      <c r="K232" s="15"/>
      <c r="L232" s="2"/>
      <c r="M232" s="2"/>
      <c r="N232" s="2"/>
    </row>
    <row r="233" spans="1:14" x14ac:dyDescent="0.3">
      <c r="A233" s="115">
        <v>9</v>
      </c>
      <c r="B233" s="346" t="s">
        <v>175</v>
      </c>
      <c r="C233" s="346"/>
      <c r="D233" s="346"/>
      <c r="E233" s="346"/>
      <c r="F233" s="346"/>
      <c r="G233" s="346"/>
      <c r="H233" s="346"/>
      <c r="I233" s="346"/>
      <c r="J233" s="346"/>
      <c r="K233" s="346"/>
    </row>
    <row r="234" spans="1:14" s="148" customFormat="1" ht="69" x14ac:dyDescent="0.3">
      <c r="A234" s="19" t="s">
        <v>186</v>
      </c>
      <c r="B234" s="22">
        <v>100690</v>
      </c>
      <c r="C234" s="20" t="s">
        <v>19</v>
      </c>
      <c r="D234" s="21" t="s">
        <v>915</v>
      </c>
      <c r="E234" s="19"/>
      <c r="F234" s="23"/>
      <c r="G234" s="13"/>
      <c r="H234" s="26"/>
      <c r="I234" s="27"/>
      <c r="J234" s="13"/>
      <c r="K234" s="13"/>
      <c r="L234" s="2"/>
      <c r="M234" s="2"/>
      <c r="N234" s="2"/>
    </row>
    <row r="235" spans="1:14" s="148" customFormat="1" ht="15" x14ac:dyDescent="0.3">
      <c r="A235" s="19"/>
      <c r="B235" s="22"/>
      <c r="C235" s="20"/>
      <c r="D235" s="150"/>
      <c r="E235" s="19"/>
      <c r="F235" s="15"/>
      <c r="G235" s="15"/>
      <c r="H235" s="15"/>
      <c r="I235" s="15"/>
      <c r="J235" s="15">
        <v>2</v>
      </c>
      <c r="K235" s="15">
        <f>TRUNC(PRODUCT(F235:J235),2)</f>
        <v>2</v>
      </c>
      <c r="L235" s="2"/>
      <c r="M235" s="2"/>
      <c r="N235" s="2"/>
    </row>
    <row r="236" spans="1:14" s="148" customFormat="1" ht="15" x14ac:dyDescent="0.3">
      <c r="A236" s="19"/>
      <c r="B236" s="22"/>
      <c r="C236" s="20"/>
      <c r="D236" s="14"/>
      <c r="E236" s="19"/>
      <c r="F236" s="15"/>
      <c r="G236" s="15"/>
      <c r="H236" s="15"/>
      <c r="I236" s="15"/>
      <c r="J236" s="149" t="s">
        <v>7</v>
      </c>
      <c r="K236" s="149">
        <f>K235</f>
        <v>2</v>
      </c>
      <c r="L236" s="2"/>
      <c r="M236" s="2"/>
      <c r="N236" s="2"/>
    </row>
    <row r="237" spans="1:14" s="148" customFormat="1" ht="15" x14ac:dyDescent="0.3">
      <c r="A237" s="19"/>
      <c r="B237" s="22"/>
      <c r="C237" s="20"/>
      <c r="D237" s="14"/>
      <c r="E237" s="19"/>
      <c r="F237" s="15"/>
      <c r="G237" s="15"/>
      <c r="H237" s="15"/>
      <c r="I237" s="15"/>
      <c r="J237" s="15"/>
      <c r="K237" s="15"/>
      <c r="L237" s="2"/>
      <c r="M237" s="2"/>
      <c r="N237" s="2"/>
    </row>
    <row r="238" spans="1:14" s="148" customFormat="1" ht="96.6" x14ac:dyDescent="0.3">
      <c r="A238" s="19" t="s">
        <v>187</v>
      </c>
      <c r="B238" s="22">
        <v>94570</v>
      </c>
      <c r="C238" s="20" t="s">
        <v>19</v>
      </c>
      <c r="D238" s="21" t="s">
        <v>916</v>
      </c>
      <c r="E238" s="19"/>
      <c r="F238" s="23"/>
      <c r="G238" s="13"/>
      <c r="H238" s="26"/>
      <c r="I238" s="27"/>
      <c r="J238" s="13"/>
      <c r="K238" s="13"/>
      <c r="L238" s="2"/>
      <c r="M238" s="2"/>
      <c r="N238" s="2"/>
    </row>
    <row r="239" spans="1:14" s="148" customFormat="1" ht="15" x14ac:dyDescent="0.3">
      <c r="A239" s="19"/>
      <c r="B239" s="22"/>
      <c r="C239" s="20"/>
      <c r="D239" s="150"/>
      <c r="E239" s="19"/>
      <c r="F239" s="15"/>
      <c r="G239" s="15">
        <v>1.5</v>
      </c>
      <c r="H239" s="15"/>
      <c r="I239" s="15">
        <v>0.5</v>
      </c>
      <c r="J239" s="15">
        <v>2</v>
      </c>
      <c r="K239" s="15">
        <f>TRUNC(PRODUCT(F239:J239),2)</f>
        <v>1.5</v>
      </c>
      <c r="L239" s="2"/>
      <c r="M239" s="2"/>
      <c r="N239" s="2"/>
    </row>
    <row r="240" spans="1:14" s="148" customFormat="1" ht="15" x14ac:dyDescent="0.3">
      <c r="A240" s="19"/>
      <c r="B240" s="22"/>
      <c r="C240" s="20"/>
      <c r="D240" s="14"/>
      <c r="E240" s="19"/>
      <c r="F240" s="15"/>
      <c r="G240" s="15"/>
      <c r="H240" s="15"/>
      <c r="I240" s="15"/>
      <c r="J240" s="149" t="s">
        <v>7</v>
      </c>
      <c r="K240" s="149">
        <f>K239</f>
        <v>1.5</v>
      </c>
      <c r="L240" s="2"/>
      <c r="M240" s="2"/>
      <c r="N240" s="2"/>
    </row>
    <row r="241" spans="1:14" s="148" customFormat="1" ht="15" x14ac:dyDescent="0.3">
      <c r="A241" s="19"/>
      <c r="B241" s="22"/>
      <c r="C241" s="20"/>
      <c r="D241" s="14"/>
      <c r="E241" s="19"/>
      <c r="F241" s="15"/>
      <c r="G241" s="15"/>
      <c r="H241" s="15"/>
      <c r="I241" s="15"/>
      <c r="J241" s="15"/>
      <c r="K241" s="15"/>
      <c r="L241" s="2"/>
      <c r="M241" s="2"/>
      <c r="N241" s="2"/>
    </row>
    <row r="242" spans="1:14" s="127" customFormat="1" ht="41.4" x14ac:dyDescent="0.3">
      <c r="A242" s="19" t="s">
        <v>188</v>
      </c>
      <c r="B242" s="22">
        <v>99861</v>
      </c>
      <c r="C242" s="20" t="s">
        <v>19</v>
      </c>
      <c r="D242" s="21" t="s">
        <v>762</v>
      </c>
      <c r="E242" s="19" t="s">
        <v>127</v>
      </c>
      <c r="F242" s="23"/>
      <c r="G242" s="13"/>
      <c r="H242" s="26"/>
      <c r="I242" s="27"/>
      <c r="J242" s="13"/>
      <c r="K242" s="13"/>
      <c r="L242" s="2"/>
      <c r="M242" s="2"/>
      <c r="N242" s="2"/>
    </row>
    <row r="243" spans="1:14" s="148" customFormat="1" ht="15" x14ac:dyDescent="0.3">
      <c r="A243" s="19"/>
      <c r="B243" s="22"/>
      <c r="C243" s="20"/>
      <c r="D243" s="150"/>
      <c r="E243" s="19"/>
      <c r="F243" s="15"/>
      <c r="G243" s="15">
        <v>1.6</v>
      </c>
      <c r="H243" s="15"/>
      <c r="I243" s="15">
        <v>0.6</v>
      </c>
      <c r="J243" s="15">
        <v>2</v>
      </c>
      <c r="K243" s="15">
        <f>TRUNC(PRODUCT(F243:J243),2)</f>
        <v>1.92</v>
      </c>
      <c r="L243" s="2"/>
      <c r="M243" s="2"/>
      <c r="N243" s="2"/>
    </row>
    <row r="244" spans="1:14" s="148" customFormat="1" ht="15" x14ac:dyDescent="0.3">
      <c r="A244" s="19"/>
      <c r="B244" s="22"/>
      <c r="C244" s="20"/>
      <c r="D244" s="14"/>
      <c r="E244" s="19"/>
      <c r="F244" s="15"/>
      <c r="G244" s="15"/>
      <c r="H244" s="15"/>
      <c r="I244" s="15"/>
      <c r="J244" s="149" t="s">
        <v>7</v>
      </c>
      <c r="K244" s="149">
        <f>K243</f>
        <v>1.92</v>
      </c>
      <c r="L244" s="2"/>
      <c r="M244" s="2"/>
      <c r="N244" s="2"/>
    </row>
    <row r="245" spans="1:14" s="148" customFormat="1" ht="15" x14ac:dyDescent="0.3">
      <c r="A245" s="19"/>
      <c r="B245" s="22"/>
      <c r="C245" s="20"/>
      <c r="D245" s="14"/>
      <c r="E245" s="19"/>
      <c r="F245" s="15"/>
      <c r="G245" s="15"/>
      <c r="H245" s="15"/>
      <c r="I245" s="15"/>
      <c r="J245" s="15"/>
      <c r="K245" s="15"/>
      <c r="L245" s="2"/>
      <c r="M245" s="2"/>
      <c r="N245" s="2"/>
    </row>
    <row r="246" spans="1:14" x14ac:dyDescent="0.3">
      <c r="A246" s="18">
        <v>10</v>
      </c>
      <c r="B246" s="346" t="s">
        <v>132</v>
      </c>
      <c r="C246" s="346"/>
      <c r="D246" s="346"/>
      <c r="E246" s="346"/>
      <c r="F246" s="346"/>
      <c r="G246" s="346"/>
      <c r="H246" s="346"/>
      <c r="I246" s="346"/>
      <c r="J246" s="346"/>
      <c r="K246" s="346"/>
      <c r="L246" s="2"/>
      <c r="M246" s="2"/>
      <c r="N246" s="2"/>
    </row>
    <row r="247" spans="1:14" ht="40.200000000000003" customHeight="1" x14ac:dyDescent="0.3">
      <c r="A247" s="19" t="s">
        <v>197</v>
      </c>
      <c r="B247" s="22">
        <v>93656</v>
      </c>
      <c r="C247" s="20" t="s">
        <v>19</v>
      </c>
      <c r="D247" s="21" t="s">
        <v>177</v>
      </c>
      <c r="E247" s="19" t="s">
        <v>22</v>
      </c>
      <c r="F247" s="23"/>
      <c r="G247" s="13"/>
      <c r="H247" s="26"/>
      <c r="I247" s="27"/>
      <c r="J247" s="13"/>
      <c r="K247" s="13"/>
      <c r="L247" s="2"/>
      <c r="M247" s="2"/>
      <c r="N247" s="2"/>
    </row>
    <row r="248" spans="1:14" s="148" customFormat="1" ht="15" x14ac:dyDescent="0.3">
      <c r="A248" s="19"/>
      <c r="B248" s="22"/>
      <c r="C248" s="20"/>
      <c r="D248" s="150" t="s">
        <v>760</v>
      </c>
      <c r="E248" s="19"/>
      <c r="F248" s="15"/>
      <c r="G248" s="15"/>
      <c r="H248" s="15"/>
      <c r="I248" s="15"/>
      <c r="J248" s="15">
        <v>2</v>
      </c>
      <c r="K248" s="15">
        <f>TRUNC(PRODUCT(F248:J248),2)</f>
        <v>2</v>
      </c>
      <c r="L248" s="2"/>
      <c r="M248" s="2"/>
      <c r="N248" s="2"/>
    </row>
    <row r="249" spans="1:14" s="148" customFormat="1" ht="15" x14ac:dyDescent="0.3">
      <c r="A249" s="19"/>
      <c r="B249" s="22"/>
      <c r="C249" s="20"/>
      <c r="D249" s="150" t="s">
        <v>761</v>
      </c>
      <c r="E249" s="19"/>
      <c r="F249" s="15"/>
      <c r="G249" s="15"/>
      <c r="H249" s="15"/>
      <c r="I249" s="15"/>
      <c r="J249" s="15">
        <v>2</v>
      </c>
      <c r="K249" s="15">
        <f>TRUNC(PRODUCT(F249:J249),2)</f>
        <v>2</v>
      </c>
      <c r="L249" s="2"/>
      <c r="M249" s="2"/>
      <c r="N249" s="2"/>
    </row>
    <row r="250" spans="1:14" s="148" customFormat="1" ht="15" x14ac:dyDescent="0.3">
      <c r="A250" s="19"/>
      <c r="B250" s="22"/>
      <c r="C250" s="20"/>
      <c r="D250" s="14"/>
      <c r="E250" s="19"/>
      <c r="F250" s="15"/>
      <c r="G250" s="15"/>
      <c r="H250" s="15"/>
      <c r="I250" s="15"/>
      <c r="J250" s="149" t="s">
        <v>7</v>
      </c>
      <c r="K250" s="149">
        <f>SUM(K248:K249)</f>
        <v>4</v>
      </c>
      <c r="L250" s="2"/>
      <c r="M250" s="2"/>
      <c r="N250" s="2"/>
    </row>
    <row r="251" spans="1:14" s="148" customFormat="1" ht="15" x14ac:dyDescent="0.3">
      <c r="A251" s="19"/>
      <c r="B251" s="22"/>
      <c r="C251" s="20"/>
      <c r="D251" s="14"/>
      <c r="E251" s="19"/>
      <c r="F251" s="15"/>
      <c r="G251" s="15"/>
      <c r="H251" s="15"/>
      <c r="I251" s="15"/>
      <c r="J251" s="15"/>
      <c r="K251" s="15"/>
      <c r="L251" s="2"/>
      <c r="M251" s="2"/>
      <c r="N251" s="2"/>
    </row>
    <row r="252" spans="1:14" s="129" customFormat="1" ht="82.8" x14ac:dyDescent="0.3">
      <c r="A252" s="19" t="s">
        <v>198</v>
      </c>
      <c r="B252" s="22">
        <v>815</v>
      </c>
      <c r="C252" s="20" t="s">
        <v>178</v>
      </c>
      <c r="D252" s="21" t="s">
        <v>929</v>
      </c>
      <c r="E252" s="19" t="s">
        <v>22</v>
      </c>
      <c r="F252" s="23"/>
      <c r="G252" s="13"/>
      <c r="H252" s="26"/>
      <c r="I252" s="27"/>
      <c r="J252" s="13"/>
      <c r="K252" s="13"/>
      <c r="L252" s="2"/>
      <c r="M252" s="2"/>
      <c r="N252" s="2"/>
    </row>
    <row r="253" spans="1:14" s="148" customFormat="1" ht="15" x14ac:dyDescent="0.3">
      <c r="A253" s="19"/>
      <c r="B253" s="22"/>
      <c r="C253" s="20"/>
      <c r="D253" s="150" t="s">
        <v>760</v>
      </c>
      <c r="E253" s="19"/>
      <c r="F253" s="15"/>
      <c r="G253" s="15"/>
      <c r="H253" s="15"/>
      <c r="I253" s="15"/>
      <c r="J253" s="15">
        <v>1</v>
      </c>
      <c r="K253" s="15">
        <f>TRUNC(PRODUCT(F253:J253),2)</f>
        <v>1</v>
      </c>
      <c r="L253" s="2"/>
      <c r="M253" s="2"/>
      <c r="N253" s="2"/>
    </row>
    <row r="254" spans="1:14" s="148" customFormat="1" ht="15" x14ac:dyDescent="0.3">
      <c r="A254" s="19"/>
      <c r="B254" s="22"/>
      <c r="C254" s="20"/>
      <c r="D254" s="150" t="s">
        <v>761</v>
      </c>
      <c r="E254" s="19"/>
      <c r="F254" s="15"/>
      <c r="G254" s="15"/>
      <c r="H254" s="15"/>
      <c r="I254" s="15"/>
      <c r="J254" s="15">
        <v>1</v>
      </c>
      <c r="K254" s="15">
        <f>TRUNC(PRODUCT(F254:J254),2)</f>
        <v>1</v>
      </c>
      <c r="L254" s="2"/>
      <c r="M254" s="2"/>
      <c r="N254" s="2"/>
    </row>
    <row r="255" spans="1:14" s="148" customFormat="1" ht="15" x14ac:dyDescent="0.3">
      <c r="A255" s="19"/>
      <c r="B255" s="22"/>
      <c r="C255" s="20"/>
      <c r="D255" s="14"/>
      <c r="E255" s="19"/>
      <c r="F255" s="15"/>
      <c r="G255" s="15"/>
      <c r="H255" s="15"/>
      <c r="I255" s="15"/>
      <c r="J255" s="149" t="s">
        <v>7</v>
      </c>
      <c r="K255" s="149">
        <f>SUM(K253:K254)</f>
        <v>2</v>
      </c>
      <c r="L255" s="2"/>
      <c r="M255" s="2"/>
      <c r="N255" s="2"/>
    </row>
    <row r="256" spans="1:14" s="148" customFormat="1" ht="15" x14ac:dyDescent="0.3">
      <c r="A256" s="19"/>
      <c r="B256" s="22"/>
      <c r="C256" s="20"/>
      <c r="D256" s="14"/>
      <c r="E256" s="19"/>
      <c r="F256" s="15"/>
      <c r="G256" s="15"/>
      <c r="H256" s="15"/>
      <c r="I256" s="15"/>
      <c r="J256" s="15"/>
      <c r="K256" s="15"/>
      <c r="L256" s="2"/>
      <c r="M256" s="2"/>
      <c r="N256" s="2"/>
    </row>
    <row r="257" spans="1:14" ht="82.8" x14ac:dyDescent="0.3">
      <c r="A257" s="19" t="s">
        <v>189</v>
      </c>
      <c r="B257" s="22">
        <v>814</v>
      </c>
      <c r="C257" s="20" t="s">
        <v>178</v>
      </c>
      <c r="D257" s="21" t="s">
        <v>930</v>
      </c>
      <c r="E257" s="19" t="s">
        <v>22</v>
      </c>
      <c r="F257" s="23"/>
      <c r="G257" s="13"/>
      <c r="H257" s="26"/>
      <c r="I257" s="27"/>
      <c r="J257" s="13"/>
      <c r="K257" s="13"/>
      <c r="L257" s="2"/>
      <c r="M257" s="2"/>
      <c r="N257" s="2"/>
    </row>
    <row r="258" spans="1:14" s="148" customFormat="1" ht="15" x14ac:dyDescent="0.3">
      <c r="A258" s="19"/>
      <c r="B258" s="22"/>
      <c r="C258" s="20"/>
      <c r="D258" s="150" t="s">
        <v>760</v>
      </c>
      <c r="E258" s="19"/>
      <c r="F258" s="15"/>
      <c r="G258" s="15"/>
      <c r="H258" s="15"/>
      <c r="I258" s="15"/>
      <c r="J258" s="15">
        <v>4</v>
      </c>
      <c r="K258" s="15">
        <f>TRUNC(PRODUCT(F258:J258),2)</f>
        <v>4</v>
      </c>
      <c r="L258" s="2"/>
      <c r="M258" s="2"/>
      <c r="N258" s="2"/>
    </row>
    <row r="259" spans="1:14" s="148" customFormat="1" ht="15" x14ac:dyDescent="0.3">
      <c r="A259" s="19"/>
      <c r="B259" s="22"/>
      <c r="C259" s="20"/>
      <c r="D259" s="150" t="s">
        <v>761</v>
      </c>
      <c r="E259" s="19"/>
      <c r="F259" s="15"/>
      <c r="G259" s="15"/>
      <c r="H259" s="15"/>
      <c r="I259" s="15"/>
      <c r="J259" s="15">
        <v>4</v>
      </c>
      <c r="K259" s="15">
        <f>TRUNC(PRODUCT(F259:J259),2)</f>
        <v>4</v>
      </c>
      <c r="L259" s="2"/>
      <c r="M259" s="2"/>
      <c r="N259" s="2"/>
    </row>
    <row r="260" spans="1:14" s="148" customFormat="1" ht="15" x14ac:dyDescent="0.3">
      <c r="A260" s="19"/>
      <c r="B260" s="22"/>
      <c r="C260" s="20"/>
      <c r="D260" s="14"/>
      <c r="E260" s="19"/>
      <c r="F260" s="15"/>
      <c r="G260" s="15"/>
      <c r="H260" s="15"/>
      <c r="I260" s="15"/>
      <c r="J260" s="149" t="s">
        <v>7</v>
      </c>
      <c r="K260" s="149">
        <f>SUM(K258:K259)</f>
        <v>8</v>
      </c>
      <c r="L260" s="2"/>
      <c r="M260" s="2"/>
      <c r="N260" s="2"/>
    </row>
    <row r="261" spans="1:14" s="148" customFormat="1" ht="15" x14ac:dyDescent="0.3">
      <c r="A261" s="19"/>
      <c r="B261" s="22"/>
      <c r="C261" s="20"/>
      <c r="D261" s="14"/>
      <c r="E261" s="19"/>
      <c r="F261" s="15"/>
      <c r="G261" s="15"/>
      <c r="H261" s="15"/>
      <c r="I261" s="15"/>
      <c r="J261" s="15"/>
      <c r="K261" s="15"/>
      <c r="L261" s="2"/>
      <c r="M261" s="2"/>
      <c r="N261" s="2"/>
    </row>
    <row r="262" spans="1:14" s="148" customFormat="1" ht="82.8" x14ac:dyDescent="0.3">
      <c r="A262" s="19" t="s">
        <v>190</v>
      </c>
      <c r="B262" s="22">
        <v>809</v>
      </c>
      <c r="C262" s="20" t="s">
        <v>178</v>
      </c>
      <c r="D262" s="21" t="s">
        <v>931</v>
      </c>
      <c r="E262" s="19" t="s">
        <v>22</v>
      </c>
      <c r="F262" s="23"/>
      <c r="G262" s="13"/>
      <c r="H262" s="26"/>
      <c r="I262" s="27"/>
      <c r="J262" s="13"/>
      <c r="K262" s="13"/>
      <c r="L262" s="2"/>
      <c r="M262" s="2"/>
      <c r="N262" s="2"/>
    </row>
    <row r="263" spans="1:14" s="148" customFormat="1" ht="15" x14ac:dyDescent="0.3">
      <c r="A263" s="19"/>
      <c r="B263" s="22"/>
      <c r="C263" s="20"/>
      <c r="D263" s="150" t="s">
        <v>760</v>
      </c>
      <c r="E263" s="19"/>
      <c r="F263" s="15"/>
      <c r="G263" s="15"/>
      <c r="H263" s="15"/>
      <c r="I263" s="15"/>
      <c r="J263" s="15">
        <v>2</v>
      </c>
      <c r="K263" s="15">
        <f>TRUNC(PRODUCT(F263:J263),2)</f>
        <v>2</v>
      </c>
      <c r="L263" s="2"/>
      <c r="M263" s="2"/>
      <c r="N263" s="2"/>
    </row>
    <row r="264" spans="1:14" s="148" customFormat="1" ht="15" x14ac:dyDescent="0.3">
      <c r="A264" s="19"/>
      <c r="B264" s="22"/>
      <c r="C264" s="20"/>
      <c r="D264" s="150" t="s">
        <v>761</v>
      </c>
      <c r="E264" s="19"/>
      <c r="F264" s="15"/>
      <c r="G264" s="15"/>
      <c r="H264" s="15"/>
      <c r="I264" s="15"/>
      <c r="J264" s="15">
        <v>2</v>
      </c>
      <c r="K264" s="15">
        <f>TRUNC(PRODUCT(F264:J264),2)</f>
        <v>2</v>
      </c>
      <c r="L264" s="2"/>
      <c r="M264" s="2"/>
      <c r="N264" s="2"/>
    </row>
    <row r="265" spans="1:14" s="148" customFormat="1" ht="15" x14ac:dyDescent="0.3">
      <c r="A265" s="19"/>
      <c r="B265" s="22"/>
      <c r="C265" s="20"/>
      <c r="D265" s="14"/>
      <c r="E265" s="19"/>
      <c r="F265" s="15"/>
      <c r="G265" s="15"/>
      <c r="H265" s="15"/>
      <c r="I265" s="15"/>
      <c r="J265" s="149" t="s">
        <v>7</v>
      </c>
      <c r="K265" s="149">
        <f>SUM(K263:K264)</f>
        <v>4</v>
      </c>
      <c r="L265" s="2"/>
      <c r="M265" s="2"/>
      <c r="N265" s="2"/>
    </row>
    <row r="266" spans="1:14" s="148" customFormat="1" ht="15" x14ac:dyDescent="0.3">
      <c r="A266" s="19"/>
      <c r="B266" s="22"/>
      <c r="C266" s="20"/>
      <c r="D266" s="14"/>
      <c r="E266" s="19"/>
      <c r="F266" s="15"/>
      <c r="G266" s="15"/>
      <c r="H266" s="15"/>
      <c r="I266" s="15"/>
      <c r="J266" s="15"/>
      <c r="K266" s="15"/>
      <c r="L266" s="2"/>
      <c r="M266" s="2"/>
      <c r="N266" s="2"/>
    </row>
    <row r="267" spans="1:14" ht="55.2" x14ac:dyDescent="0.3">
      <c r="A267" s="19" t="s">
        <v>191</v>
      </c>
      <c r="B267" s="22">
        <v>413</v>
      </c>
      <c r="C267" s="20" t="s">
        <v>178</v>
      </c>
      <c r="D267" s="21" t="s">
        <v>932</v>
      </c>
      <c r="E267" s="19" t="s">
        <v>196</v>
      </c>
      <c r="F267" s="23"/>
      <c r="G267" s="13"/>
      <c r="H267" s="26"/>
      <c r="I267" s="27"/>
      <c r="J267" s="13"/>
      <c r="K267" s="13"/>
      <c r="L267" s="2"/>
      <c r="M267" s="2"/>
      <c r="N267" s="2"/>
    </row>
    <row r="268" spans="1:14" s="148" customFormat="1" ht="15" x14ac:dyDescent="0.3">
      <c r="A268" s="19"/>
      <c r="B268" s="22"/>
      <c r="C268" s="20"/>
      <c r="D268" s="150" t="s">
        <v>760</v>
      </c>
      <c r="E268" s="19"/>
      <c r="F268" s="15"/>
      <c r="G268" s="15"/>
      <c r="H268" s="15"/>
      <c r="I268" s="15"/>
      <c r="J268" s="15">
        <v>1</v>
      </c>
      <c r="K268" s="15">
        <f>TRUNC(PRODUCT(F268:J268),2)</f>
        <v>1</v>
      </c>
      <c r="L268" s="2"/>
      <c r="M268" s="2"/>
      <c r="N268" s="2"/>
    </row>
    <row r="269" spans="1:14" s="148" customFormat="1" ht="15" x14ac:dyDescent="0.3">
      <c r="A269" s="19"/>
      <c r="B269" s="22"/>
      <c r="C269" s="20"/>
      <c r="D269" s="150" t="s">
        <v>761</v>
      </c>
      <c r="E269" s="19"/>
      <c r="F269" s="15"/>
      <c r="G269" s="15"/>
      <c r="H269" s="15"/>
      <c r="I269" s="15"/>
      <c r="J269" s="15">
        <v>1</v>
      </c>
      <c r="K269" s="15">
        <f>TRUNC(PRODUCT(F269:J269),2)</f>
        <v>1</v>
      </c>
      <c r="L269" s="2"/>
      <c r="M269" s="2"/>
      <c r="N269" s="2"/>
    </row>
    <row r="270" spans="1:14" s="148" customFormat="1" ht="15" x14ac:dyDescent="0.3">
      <c r="A270" s="19"/>
      <c r="B270" s="22"/>
      <c r="C270" s="20"/>
      <c r="D270" s="14"/>
      <c r="E270" s="19"/>
      <c r="F270" s="15"/>
      <c r="G270" s="15"/>
      <c r="H270" s="15"/>
      <c r="I270" s="15"/>
      <c r="J270" s="149" t="s">
        <v>7</v>
      </c>
      <c r="K270" s="149">
        <f>SUM(K268:K269)</f>
        <v>2</v>
      </c>
      <c r="L270" s="2"/>
      <c r="M270" s="2"/>
      <c r="N270" s="2"/>
    </row>
    <row r="271" spans="1:14" s="148" customFormat="1" ht="15" x14ac:dyDescent="0.3">
      <c r="A271" s="19"/>
      <c r="B271" s="22"/>
      <c r="C271" s="20"/>
      <c r="D271" s="14"/>
      <c r="E271" s="19"/>
      <c r="F271" s="15"/>
      <c r="G271" s="15"/>
      <c r="H271" s="15"/>
      <c r="I271" s="15"/>
      <c r="J271" s="15"/>
      <c r="K271" s="15"/>
      <c r="L271" s="2"/>
      <c r="M271" s="2"/>
      <c r="N271" s="2"/>
    </row>
    <row r="272" spans="1:14" s="148" customFormat="1" ht="27.6" x14ac:dyDescent="0.3">
      <c r="A272" s="19" t="s">
        <v>192</v>
      </c>
      <c r="B272" s="22">
        <v>412</v>
      </c>
      <c r="C272" s="20" t="s">
        <v>178</v>
      </c>
      <c r="D272" s="21" t="s">
        <v>919</v>
      </c>
      <c r="E272" s="19" t="s">
        <v>22</v>
      </c>
      <c r="F272" s="23"/>
      <c r="G272" s="13"/>
      <c r="H272" s="26"/>
      <c r="I272" s="27"/>
      <c r="J272" s="13"/>
      <c r="K272" s="13"/>
      <c r="L272" s="2"/>
      <c r="M272" s="2"/>
      <c r="N272" s="2"/>
    </row>
    <row r="273" spans="1:14" s="148" customFormat="1" ht="15" x14ac:dyDescent="0.3">
      <c r="A273" s="19"/>
      <c r="B273" s="22"/>
      <c r="C273" s="20"/>
      <c r="D273" s="150" t="s">
        <v>760</v>
      </c>
      <c r="E273" s="19"/>
      <c r="F273" s="15"/>
      <c r="G273" s="15"/>
      <c r="H273" s="15"/>
      <c r="I273" s="15"/>
      <c r="J273" s="15">
        <v>5</v>
      </c>
      <c r="K273" s="15">
        <f>TRUNC(PRODUCT(F273:J273),2)</f>
        <v>5</v>
      </c>
      <c r="L273" s="2"/>
      <c r="M273" s="2"/>
      <c r="N273" s="2"/>
    </row>
    <row r="274" spans="1:14" s="148" customFormat="1" ht="15" x14ac:dyDescent="0.3">
      <c r="A274" s="19"/>
      <c r="B274" s="22"/>
      <c r="C274" s="20"/>
      <c r="D274" s="150" t="s">
        <v>761</v>
      </c>
      <c r="E274" s="19"/>
      <c r="F274" s="15"/>
      <c r="G274" s="15"/>
      <c r="H274" s="15"/>
      <c r="I274" s="15"/>
      <c r="J274" s="15">
        <v>5</v>
      </c>
      <c r="K274" s="15">
        <f>TRUNC(PRODUCT(F274:J274),2)</f>
        <v>5</v>
      </c>
      <c r="L274" s="2"/>
      <c r="M274" s="2"/>
      <c r="N274" s="2"/>
    </row>
    <row r="275" spans="1:14" s="148" customFormat="1" ht="15" x14ac:dyDescent="0.3">
      <c r="A275" s="19"/>
      <c r="B275" s="22"/>
      <c r="C275" s="20"/>
      <c r="D275" s="150" t="s">
        <v>873</v>
      </c>
      <c r="E275" s="19"/>
      <c r="F275" s="15"/>
      <c r="G275" s="15"/>
      <c r="H275" s="15"/>
      <c r="I275" s="15"/>
      <c r="J275" s="15">
        <v>1</v>
      </c>
      <c r="K275" s="15">
        <f>TRUNC(PRODUCT(F275:J275),2)</f>
        <v>1</v>
      </c>
      <c r="L275" s="2"/>
      <c r="M275" s="2"/>
      <c r="N275" s="2"/>
    </row>
    <row r="276" spans="1:14" s="148" customFormat="1" ht="15" x14ac:dyDescent="0.3">
      <c r="A276" s="19"/>
      <c r="B276" s="22"/>
      <c r="C276" s="20"/>
      <c r="D276" s="14"/>
      <c r="E276" s="19"/>
      <c r="F276" s="15"/>
      <c r="G276" s="15"/>
      <c r="H276" s="15"/>
      <c r="I276" s="15"/>
      <c r="J276" s="149" t="s">
        <v>7</v>
      </c>
      <c r="K276" s="149">
        <f>SUM(K273:K275)</f>
        <v>11</v>
      </c>
      <c r="L276" s="2"/>
      <c r="M276" s="2"/>
      <c r="N276" s="2"/>
    </row>
    <row r="277" spans="1:14" s="148" customFormat="1" ht="15" x14ac:dyDescent="0.3">
      <c r="A277" s="19"/>
      <c r="B277" s="22"/>
      <c r="C277" s="20"/>
      <c r="D277" s="14"/>
      <c r="E277" s="19"/>
      <c r="F277" s="15"/>
      <c r="G277" s="15"/>
      <c r="H277" s="15"/>
      <c r="I277" s="15"/>
      <c r="J277" s="15"/>
      <c r="K277" s="15"/>
      <c r="L277" s="2"/>
      <c r="M277" s="2"/>
      <c r="N277" s="2"/>
    </row>
    <row r="278" spans="1:14" s="148" customFormat="1" ht="41.4" x14ac:dyDescent="0.3">
      <c r="A278" s="19" t="s">
        <v>193</v>
      </c>
      <c r="B278" s="22">
        <v>816</v>
      </c>
      <c r="C278" s="20" t="s">
        <v>178</v>
      </c>
      <c r="D278" s="21" t="s">
        <v>920</v>
      </c>
      <c r="E278" s="19" t="s">
        <v>22</v>
      </c>
      <c r="F278" s="23"/>
      <c r="G278" s="13"/>
      <c r="H278" s="26"/>
      <c r="I278" s="27"/>
      <c r="J278" s="13"/>
      <c r="K278" s="13"/>
      <c r="L278" s="2"/>
      <c r="M278" s="2"/>
      <c r="N278" s="2"/>
    </row>
    <row r="279" spans="1:14" s="148" customFormat="1" ht="15" x14ac:dyDescent="0.3">
      <c r="A279" s="19"/>
      <c r="B279" s="22"/>
      <c r="C279" s="20"/>
      <c r="D279" s="150" t="s">
        <v>760</v>
      </c>
      <c r="E279" s="19"/>
      <c r="F279" s="15"/>
      <c r="G279" s="15"/>
      <c r="H279" s="15"/>
      <c r="I279" s="15"/>
      <c r="J279" s="15">
        <v>6</v>
      </c>
      <c r="K279" s="15">
        <f>TRUNC(PRODUCT(F279:J279),2)</f>
        <v>6</v>
      </c>
      <c r="L279" s="2"/>
      <c r="M279" s="2"/>
      <c r="N279" s="2"/>
    </row>
    <row r="280" spans="1:14" s="148" customFormat="1" ht="15" x14ac:dyDescent="0.3">
      <c r="A280" s="19"/>
      <c r="B280" s="22"/>
      <c r="C280" s="20"/>
      <c r="D280" s="150" t="s">
        <v>761</v>
      </c>
      <c r="E280" s="19"/>
      <c r="F280" s="15"/>
      <c r="G280" s="15"/>
      <c r="H280" s="15"/>
      <c r="I280" s="15"/>
      <c r="J280" s="15">
        <v>6</v>
      </c>
      <c r="K280" s="15">
        <f>TRUNC(PRODUCT(F280:J280),2)</f>
        <v>6</v>
      </c>
      <c r="L280" s="2"/>
      <c r="M280" s="2"/>
      <c r="N280" s="2"/>
    </row>
    <row r="281" spans="1:14" s="148" customFormat="1" ht="15" x14ac:dyDescent="0.3">
      <c r="A281" s="19"/>
      <c r="B281" s="22"/>
      <c r="C281" s="20"/>
      <c r="D281" s="150" t="s">
        <v>873</v>
      </c>
      <c r="E281" s="19"/>
      <c r="F281" s="15"/>
      <c r="G281" s="15"/>
      <c r="H281" s="15"/>
      <c r="I281" s="15"/>
      <c r="J281" s="15">
        <v>2</v>
      </c>
      <c r="K281" s="15">
        <f>TRUNC(PRODUCT(F281:J281),2)</f>
        <v>2</v>
      </c>
      <c r="L281" s="2"/>
      <c r="M281" s="2"/>
      <c r="N281" s="2"/>
    </row>
    <row r="282" spans="1:14" s="148" customFormat="1" ht="15" x14ac:dyDescent="0.3">
      <c r="A282" s="19"/>
      <c r="B282" s="22"/>
      <c r="C282" s="20"/>
      <c r="D282" s="14"/>
      <c r="E282" s="19"/>
      <c r="F282" s="15"/>
      <c r="G282" s="15"/>
      <c r="H282" s="15"/>
      <c r="I282" s="15"/>
      <c r="J282" s="149" t="s">
        <v>7</v>
      </c>
      <c r="K282" s="149">
        <f>SUM(K279:K281)</f>
        <v>14</v>
      </c>
      <c r="L282" s="2"/>
      <c r="M282" s="2"/>
      <c r="N282" s="2"/>
    </row>
    <row r="283" spans="1:14" s="148" customFormat="1" ht="15" x14ac:dyDescent="0.3">
      <c r="A283" s="19"/>
      <c r="B283" s="22"/>
      <c r="C283" s="20"/>
      <c r="D283" s="14"/>
      <c r="E283" s="19"/>
      <c r="F283" s="15"/>
      <c r="G283" s="15"/>
      <c r="H283" s="15"/>
      <c r="I283" s="15"/>
      <c r="J283" s="15"/>
      <c r="K283" s="15"/>
      <c r="L283" s="2"/>
      <c r="M283" s="2"/>
      <c r="N283" s="2"/>
    </row>
    <row r="284" spans="1:14" s="148" customFormat="1" ht="41.4" x14ac:dyDescent="0.3">
      <c r="A284" s="19" t="s">
        <v>194</v>
      </c>
      <c r="B284" s="22">
        <v>91926</v>
      </c>
      <c r="C284" s="20" t="s">
        <v>19</v>
      </c>
      <c r="D284" s="21" t="s">
        <v>179</v>
      </c>
      <c r="E284" s="19" t="s">
        <v>130</v>
      </c>
      <c r="F284" s="23"/>
      <c r="G284" s="13" t="s">
        <v>924</v>
      </c>
      <c r="H284" s="157"/>
      <c r="I284" s="157" t="s">
        <v>923</v>
      </c>
      <c r="J284" s="13" t="s">
        <v>922</v>
      </c>
      <c r="K284" s="13"/>
      <c r="L284" s="2"/>
      <c r="M284" s="2"/>
      <c r="N284" s="2"/>
    </row>
    <row r="285" spans="1:14" s="148" customFormat="1" ht="15" x14ac:dyDescent="0.3">
      <c r="A285" s="19"/>
      <c r="B285" s="22"/>
      <c r="C285" s="20"/>
      <c r="D285" s="150" t="s">
        <v>921</v>
      </c>
      <c r="E285" s="19"/>
      <c r="F285" s="15"/>
      <c r="G285" s="15">
        <v>50</v>
      </c>
      <c r="H285" s="15"/>
      <c r="I285" s="15">
        <v>4</v>
      </c>
      <c r="J285" s="15">
        <v>3</v>
      </c>
      <c r="K285" s="15">
        <f>TRUNC(PRODUCT(F285:J285),2)</f>
        <v>600</v>
      </c>
      <c r="L285" s="2"/>
      <c r="M285" s="2"/>
      <c r="N285" s="2"/>
    </row>
    <row r="286" spans="1:14" s="148" customFormat="1" ht="15" x14ac:dyDescent="0.3">
      <c r="A286" s="19"/>
      <c r="B286" s="22"/>
      <c r="C286" s="20"/>
      <c r="D286" s="14"/>
      <c r="E286" s="19"/>
      <c r="F286" s="15"/>
      <c r="G286" s="15"/>
      <c r="H286" s="15"/>
      <c r="I286" s="15"/>
      <c r="J286" s="149" t="s">
        <v>7</v>
      </c>
      <c r="K286" s="149">
        <f>SUM(K285:K285)</f>
        <v>600</v>
      </c>
      <c r="L286" s="2"/>
      <c r="M286" s="2"/>
      <c r="N286" s="2"/>
    </row>
    <row r="287" spans="1:14" s="148" customFormat="1" ht="15" x14ac:dyDescent="0.3">
      <c r="A287" s="19"/>
      <c r="B287" s="22"/>
      <c r="C287" s="20"/>
      <c r="D287" s="14"/>
      <c r="E287" s="19"/>
      <c r="F287" s="15"/>
      <c r="G287" s="15"/>
      <c r="H287" s="15"/>
      <c r="I287" s="15"/>
      <c r="J287" s="15"/>
      <c r="K287" s="15"/>
      <c r="L287" s="2"/>
      <c r="M287" s="2"/>
      <c r="N287" s="2"/>
    </row>
    <row r="288" spans="1:14" x14ac:dyDescent="0.3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</row>
    <row r="289" spans="1:11" x14ac:dyDescent="0.3">
      <c r="A289" s="7"/>
      <c r="B289" s="16"/>
      <c r="C289" s="7"/>
      <c r="D289" s="8"/>
      <c r="E289" s="9"/>
      <c r="F289" s="9"/>
      <c r="G289" s="9"/>
      <c r="H289" s="9"/>
      <c r="I289" s="9"/>
      <c r="J289" s="9"/>
      <c r="K289" s="9"/>
    </row>
    <row r="290" spans="1:11" x14ac:dyDescent="0.3">
      <c r="A290" s="7"/>
      <c r="B290" s="16"/>
      <c r="C290" s="7"/>
      <c r="D290" s="8"/>
      <c r="E290" s="9"/>
      <c r="F290" s="9"/>
      <c r="G290" s="9"/>
      <c r="H290" s="9"/>
      <c r="I290" s="9"/>
      <c r="J290" s="9"/>
      <c r="K290" s="9"/>
    </row>
    <row r="291" spans="1:11" x14ac:dyDescent="0.3">
      <c r="A291" s="7"/>
      <c r="B291" s="16"/>
      <c r="C291" s="7"/>
      <c r="D291" s="8"/>
      <c r="E291" s="9"/>
      <c r="F291" s="9"/>
      <c r="G291" s="9"/>
      <c r="H291" s="9"/>
      <c r="I291" s="9"/>
      <c r="J291" s="9"/>
      <c r="K291" s="9"/>
    </row>
    <row r="292" spans="1:11" x14ac:dyDescent="0.3">
      <c r="A292" s="7"/>
      <c r="B292" s="16"/>
      <c r="C292" s="7"/>
      <c r="D292" s="8"/>
      <c r="E292" s="9"/>
      <c r="F292" s="9"/>
      <c r="G292" s="9"/>
      <c r="H292" s="9"/>
      <c r="I292" s="9"/>
    </row>
    <row r="293" spans="1:11" x14ac:dyDescent="0.3">
      <c r="A293" s="7"/>
      <c r="B293" s="16"/>
      <c r="C293" s="7"/>
      <c r="D293" s="8"/>
      <c r="E293" s="9"/>
      <c r="F293" s="9"/>
      <c r="G293" s="9"/>
      <c r="H293" s="9"/>
      <c r="I293" s="9"/>
    </row>
  </sheetData>
  <mergeCells count="23">
    <mergeCell ref="B246:K246"/>
    <mergeCell ref="B29:K29"/>
    <mergeCell ref="B46:K46"/>
    <mergeCell ref="B74:K74"/>
    <mergeCell ref="A9:B9"/>
    <mergeCell ref="C9:D9"/>
    <mergeCell ref="A10:B10"/>
    <mergeCell ref="C10:D10"/>
    <mergeCell ref="E9:F10"/>
    <mergeCell ref="B114:K114"/>
    <mergeCell ref="B150:K150"/>
    <mergeCell ref="B233:K233"/>
    <mergeCell ref="G9:K10"/>
    <mergeCell ref="B12:K12"/>
    <mergeCell ref="B167:K167"/>
    <mergeCell ref="B174:K174"/>
    <mergeCell ref="A1:F3"/>
    <mergeCell ref="G1:K6"/>
    <mergeCell ref="A4:F6"/>
    <mergeCell ref="A7:K7"/>
    <mergeCell ref="A8:B8"/>
    <mergeCell ref="C8:D8"/>
    <mergeCell ref="E8:K8"/>
  </mergeCells>
  <phoneticPr fontId="6" type="noConversion"/>
  <hyperlinks>
    <hyperlink ref="B98" r:id="rId1" tooltip="Exibir Composição Analítica" display="https://app.orcafascio.com/v2023/orc/orcamentos/672cb6397411ef0665add36f/compositions/879f6b08-fdcd-4de3-8c1a-4583d056dc14" xr:uid="{63156106-DD9A-471D-9DE5-942D06FACDA7}"/>
  </hyperlinks>
  <printOptions horizontalCentered="1"/>
  <pageMargins left="0.51181102362204722" right="0.51181102362204722" top="0.61" bottom="0.48" header="0.31496062992125984" footer="0.31496062992125984"/>
  <pageSetup paperSize="9" scale="54" fitToHeight="0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B623-CAD8-4B02-99B4-E1221764F2FD}">
  <sheetPr>
    <pageSetUpPr fitToPage="1"/>
  </sheetPr>
  <dimension ref="A1:K502"/>
  <sheetViews>
    <sheetView view="pageBreakPreview" topLeftCell="A492" zoomScale="85" zoomScaleNormal="100" zoomScaleSheetLayoutView="85" workbookViewId="0">
      <selection activeCell="F498" sqref="F498:G498"/>
    </sheetView>
  </sheetViews>
  <sheetFormatPr defaultColWidth="9.109375" defaultRowHeight="14.4" x14ac:dyDescent="0.3"/>
  <cols>
    <col min="1" max="1" width="8.88671875" style="3" customWidth="1"/>
    <col min="2" max="2" width="17.33203125" style="76" bestFit="1" customWidth="1"/>
    <col min="3" max="3" width="16.6640625" style="3" customWidth="1"/>
    <col min="4" max="4" width="58.5546875" style="2" customWidth="1"/>
    <col min="5" max="5" width="7.33203125" customWidth="1"/>
    <col min="6" max="6" width="13.6640625" style="3" customWidth="1"/>
    <col min="7" max="8" width="18" style="24" bestFit="1" customWidth="1"/>
    <col min="9" max="9" width="19.33203125" style="24" bestFit="1" customWidth="1"/>
    <col min="10" max="10" width="13.109375" bestFit="1" customWidth="1"/>
    <col min="11" max="11" width="14.33203125" bestFit="1" customWidth="1"/>
    <col min="12" max="12" width="12.109375" bestFit="1" customWidth="1"/>
  </cols>
  <sheetData>
    <row r="1" spans="1:11" ht="15" customHeight="1" x14ac:dyDescent="0.3">
      <c r="A1" s="304" t="s">
        <v>147</v>
      </c>
      <c r="B1" s="305"/>
      <c r="C1" s="305"/>
      <c r="D1" s="305"/>
      <c r="E1" s="305"/>
      <c r="F1" s="306"/>
      <c r="G1" s="329"/>
      <c r="H1" s="330"/>
      <c r="I1" s="330"/>
      <c r="J1" s="331"/>
    </row>
    <row r="2" spans="1:11" ht="15" customHeight="1" x14ac:dyDescent="0.3">
      <c r="A2" s="307"/>
      <c r="B2" s="308"/>
      <c r="C2" s="308"/>
      <c r="D2" s="308"/>
      <c r="E2" s="308"/>
      <c r="F2" s="309"/>
      <c r="G2" s="332"/>
      <c r="H2" s="333"/>
      <c r="I2" s="333"/>
      <c r="J2" s="334"/>
    </row>
    <row r="3" spans="1:11" ht="15" customHeight="1" x14ac:dyDescent="0.3">
      <c r="A3" s="307"/>
      <c r="B3" s="308"/>
      <c r="C3" s="308"/>
      <c r="D3" s="308"/>
      <c r="E3" s="308"/>
      <c r="F3" s="309"/>
      <c r="G3" s="332"/>
      <c r="H3" s="333"/>
      <c r="I3" s="333"/>
      <c r="J3" s="334"/>
    </row>
    <row r="4" spans="1:11" ht="15" customHeight="1" x14ac:dyDescent="0.3">
      <c r="A4" s="311" t="s">
        <v>164</v>
      </c>
      <c r="B4" s="312"/>
      <c r="C4" s="312"/>
      <c r="D4" s="312"/>
      <c r="E4" s="312"/>
      <c r="F4" s="313"/>
      <c r="G4" s="332"/>
      <c r="H4" s="333"/>
      <c r="I4" s="333"/>
      <c r="J4" s="334"/>
    </row>
    <row r="5" spans="1:11" ht="15" customHeight="1" x14ac:dyDescent="0.3">
      <c r="A5" s="311"/>
      <c r="B5" s="312"/>
      <c r="C5" s="312"/>
      <c r="D5" s="312"/>
      <c r="E5" s="312"/>
      <c r="F5" s="313"/>
      <c r="G5" s="332"/>
      <c r="H5" s="333"/>
      <c r="I5" s="333"/>
      <c r="J5" s="334"/>
    </row>
    <row r="6" spans="1:11" ht="9.75" customHeight="1" x14ac:dyDescent="0.3">
      <c r="A6" s="311"/>
      <c r="B6" s="312"/>
      <c r="C6" s="312"/>
      <c r="D6" s="312"/>
      <c r="E6" s="312"/>
      <c r="F6" s="313"/>
      <c r="G6" s="332"/>
      <c r="H6" s="333"/>
      <c r="I6" s="333"/>
      <c r="J6" s="334"/>
    </row>
    <row r="7" spans="1:11" ht="17.399999999999999" x14ac:dyDescent="0.3">
      <c r="A7" s="335" t="s">
        <v>487</v>
      </c>
      <c r="B7" s="336"/>
      <c r="C7" s="336"/>
      <c r="D7" s="336"/>
      <c r="E7" s="336"/>
      <c r="F7" s="336"/>
      <c r="G7" s="336"/>
      <c r="H7" s="336"/>
      <c r="I7" s="336"/>
      <c r="J7" s="337"/>
    </row>
    <row r="8" spans="1:11" ht="17.399999999999999" x14ac:dyDescent="0.3">
      <c r="A8" s="328"/>
      <c r="B8" s="328"/>
      <c r="C8" s="328"/>
      <c r="D8" s="328"/>
      <c r="E8" s="338"/>
      <c r="F8" s="339"/>
      <c r="G8" s="339"/>
      <c r="H8" s="339"/>
      <c r="I8" s="339"/>
      <c r="J8" s="340"/>
    </row>
    <row r="9" spans="1:11" ht="54.75" customHeight="1" x14ac:dyDescent="0.3">
      <c r="A9" s="259" t="s">
        <v>10</v>
      </c>
      <c r="B9" s="259"/>
      <c r="C9" s="266" t="str">
        <f>'DECLARAÇÃO DE ECONOMICIDADE'!C9:D9</f>
        <v>CONTRATAÇÃO DE EMPRESA DE ENGENHARIA, PARA CONSTRUÇÃO DE 02 SALAS DE AULA NA CRECHE CEMAL , NO MUNICIPIO DE GAMELEIRA-PE.</v>
      </c>
      <c r="D9" s="266"/>
      <c r="E9" s="261" t="str">
        <f>'DECLARAÇÃO DE ECONOMICIDADE'!E9:I9</f>
        <v>SINAPI - 09/2025 - Pernambuco</v>
      </c>
      <c r="F9" s="261"/>
      <c r="G9" s="261"/>
      <c r="H9" s="261"/>
      <c r="I9" s="261"/>
      <c r="J9" s="261"/>
    </row>
    <row r="10" spans="1:11" ht="37.5" customHeight="1" x14ac:dyDescent="0.3">
      <c r="A10" s="259" t="s">
        <v>11</v>
      </c>
      <c r="B10" s="259"/>
      <c r="C10" s="260" t="s">
        <v>933</v>
      </c>
      <c r="D10" s="260"/>
      <c r="E10" s="261" t="s">
        <v>8</v>
      </c>
      <c r="F10" s="261"/>
      <c r="G10" s="262" t="s">
        <v>935</v>
      </c>
      <c r="H10" s="262"/>
      <c r="I10" s="262"/>
      <c r="J10" s="262"/>
      <c r="K10" s="5"/>
    </row>
    <row r="11" spans="1:11" s="1" customFormat="1" ht="17.399999999999999" x14ac:dyDescent="0.25">
      <c r="A11" s="259" t="s">
        <v>12</v>
      </c>
      <c r="B11" s="259"/>
      <c r="C11" s="260" t="s">
        <v>276</v>
      </c>
      <c r="D11" s="260"/>
      <c r="E11" s="259" t="s">
        <v>985</v>
      </c>
      <c r="F11" s="259"/>
      <c r="G11" s="259"/>
      <c r="H11" s="341">
        <v>0.2288</v>
      </c>
      <c r="I11" s="341"/>
      <c r="J11" s="341"/>
      <c r="K11" s="1">
        <v>1.2287999999999999</v>
      </c>
    </row>
    <row r="12" spans="1:11" ht="17.399999999999999" x14ac:dyDescent="0.3">
      <c r="A12" s="256"/>
      <c r="B12" s="257"/>
      <c r="C12" s="257"/>
      <c r="D12" s="257"/>
      <c r="E12" s="257"/>
      <c r="F12" s="257"/>
      <c r="G12" s="257"/>
      <c r="H12" s="257"/>
      <c r="I12" s="257"/>
      <c r="J12" s="258"/>
    </row>
    <row r="13" spans="1:11" x14ac:dyDescent="0.3">
      <c r="A13" s="360" t="s">
        <v>986</v>
      </c>
      <c r="B13" s="361"/>
      <c r="C13" s="361"/>
      <c r="D13" s="361"/>
      <c r="E13" s="361"/>
      <c r="F13" s="361"/>
      <c r="G13" s="361"/>
      <c r="H13" s="361"/>
      <c r="I13" s="361"/>
      <c r="J13" s="362"/>
    </row>
    <row r="14" spans="1:11" x14ac:dyDescent="0.3">
      <c r="A14" s="197" t="s">
        <v>213</v>
      </c>
      <c r="B14" s="229"/>
      <c r="C14" s="229"/>
      <c r="D14" s="229" t="s">
        <v>13</v>
      </c>
      <c r="E14" s="229"/>
      <c r="F14" s="359"/>
      <c r="G14" s="359"/>
      <c r="H14" s="229"/>
      <c r="I14" s="229"/>
      <c r="J14" s="198">
        <v>4481.53</v>
      </c>
    </row>
    <row r="15" spans="1:11" x14ac:dyDescent="0.3">
      <c r="A15" s="236" t="s">
        <v>214</v>
      </c>
      <c r="B15" s="233" t="s">
        <v>204</v>
      </c>
      <c r="C15" s="233" t="s">
        <v>205</v>
      </c>
      <c r="D15" s="233" t="s">
        <v>206</v>
      </c>
      <c r="E15" s="352" t="s">
        <v>277</v>
      </c>
      <c r="F15" s="352"/>
      <c r="G15" s="233" t="s">
        <v>207</v>
      </c>
      <c r="H15" s="233" t="s">
        <v>208</v>
      </c>
      <c r="I15" s="233" t="s">
        <v>209</v>
      </c>
      <c r="J15" s="237" t="s">
        <v>211</v>
      </c>
    </row>
    <row r="16" spans="1:11" ht="39.6" x14ac:dyDescent="0.3">
      <c r="A16" s="201" t="s">
        <v>278</v>
      </c>
      <c r="B16" s="230" t="s">
        <v>215</v>
      </c>
      <c r="C16" s="230" t="s">
        <v>19</v>
      </c>
      <c r="D16" s="230" t="s">
        <v>168</v>
      </c>
      <c r="E16" s="349" t="s">
        <v>987</v>
      </c>
      <c r="F16" s="349"/>
      <c r="G16" s="230" t="s">
        <v>216</v>
      </c>
      <c r="H16" s="202">
        <v>1</v>
      </c>
      <c r="I16" s="182">
        <v>468.17</v>
      </c>
      <c r="J16" s="203">
        <v>468.17</v>
      </c>
    </row>
    <row r="17" spans="1:10" ht="39.6" x14ac:dyDescent="0.3">
      <c r="A17" s="204" t="s">
        <v>279</v>
      </c>
      <c r="B17" s="231" t="s">
        <v>285</v>
      </c>
      <c r="C17" s="231" t="s">
        <v>19</v>
      </c>
      <c r="D17" s="231" t="s">
        <v>286</v>
      </c>
      <c r="E17" s="350" t="s">
        <v>988</v>
      </c>
      <c r="F17" s="350"/>
      <c r="G17" s="231" t="s">
        <v>284</v>
      </c>
      <c r="H17" s="205">
        <v>1.1186</v>
      </c>
      <c r="I17" s="206">
        <v>24.08</v>
      </c>
      <c r="J17" s="207">
        <v>26.93</v>
      </c>
    </row>
    <row r="18" spans="1:10" ht="39.6" x14ac:dyDescent="0.3">
      <c r="A18" s="204" t="s">
        <v>279</v>
      </c>
      <c r="B18" s="231" t="s">
        <v>282</v>
      </c>
      <c r="C18" s="231" t="s">
        <v>19</v>
      </c>
      <c r="D18" s="231" t="s">
        <v>283</v>
      </c>
      <c r="E18" s="350" t="s">
        <v>988</v>
      </c>
      <c r="F18" s="350"/>
      <c r="G18" s="231" t="s">
        <v>284</v>
      </c>
      <c r="H18" s="205">
        <v>0.37290000000000001</v>
      </c>
      <c r="I18" s="206">
        <v>29.41</v>
      </c>
      <c r="J18" s="207">
        <v>10.96</v>
      </c>
    </row>
    <row r="19" spans="1:10" ht="39.6" x14ac:dyDescent="0.3">
      <c r="A19" s="204" t="s">
        <v>279</v>
      </c>
      <c r="B19" s="231" t="s">
        <v>280</v>
      </c>
      <c r="C19" s="231" t="s">
        <v>19</v>
      </c>
      <c r="D19" s="231" t="s">
        <v>281</v>
      </c>
      <c r="E19" s="350" t="s">
        <v>989</v>
      </c>
      <c r="F19" s="350"/>
      <c r="G19" s="231" t="s">
        <v>216</v>
      </c>
      <c r="H19" s="205">
        <v>0.5</v>
      </c>
      <c r="I19" s="206">
        <v>24.65</v>
      </c>
      <c r="J19" s="207">
        <v>12.32</v>
      </c>
    </row>
    <row r="20" spans="1:10" ht="39.6" x14ac:dyDescent="0.3">
      <c r="A20" s="208" t="s">
        <v>287</v>
      </c>
      <c r="B20" s="232" t="s">
        <v>290</v>
      </c>
      <c r="C20" s="232" t="s">
        <v>19</v>
      </c>
      <c r="D20" s="232" t="s">
        <v>291</v>
      </c>
      <c r="E20" s="351" t="s">
        <v>119</v>
      </c>
      <c r="F20" s="351"/>
      <c r="G20" s="232" t="s">
        <v>216</v>
      </c>
      <c r="H20" s="209">
        <v>1</v>
      </c>
      <c r="I20" s="210">
        <v>400</v>
      </c>
      <c r="J20" s="211">
        <v>400</v>
      </c>
    </row>
    <row r="21" spans="1:10" x14ac:dyDescent="0.3">
      <c r="A21" s="208" t="s">
        <v>287</v>
      </c>
      <c r="B21" s="232" t="s">
        <v>295</v>
      </c>
      <c r="C21" s="232" t="s">
        <v>19</v>
      </c>
      <c r="D21" s="232" t="s">
        <v>296</v>
      </c>
      <c r="E21" s="351" t="s">
        <v>119</v>
      </c>
      <c r="F21" s="351"/>
      <c r="G21" s="232" t="s">
        <v>294</v>
      </c>
      <c r="H21" s="209">
        <v>1.32E-2</v>
      </c>
      <c r="I21" s="210">
        <v>18.059999999999999</v>
      </c>
      <c r="J21" s="211">
        <v>0.23</v>
      </c>
    </row>
    <row r="22" spans="1:10" x14ac:dyDescent="0.3">
      <c r="A22" s="208" t="s">
        <v>287</v>
      </c>
      <c r="B22" s="232" t="s">
        <v>292</v>
      </c>
      <c r="C22" s="232" t="s">
        <v>19</v>
      </c>
      <c r="D22" s="232" t="s">
        <v>293</v>
      </c>
      <c r="E22" s="351" t="s">
        <v>119</v>
      </c>
      <c r="F22" s="351"/>
      <c r="G22" s="232" t="s">
        <v>294</v>
      </c>
      <c r="H22" s="209">
        <v>1.1299999999999999E-2</v>
      </c>
      <c r="I22" s="210">
        <v>33.71</v>
      </c>
      <c r="J22" s="211">
        <v>0.38</v>
      </c>
    </row>
    <row r="23" spans="1:10" ht="26.4" x14ac:dyDescent="0.3">
      <c r="A23" s="208" t="s">
        <v>287</v>
      </c>
      <c r="B23" s="232" t="s">
        <v>288</v>
      </c>
      <c r="C23" s="232" t="s">
        <v>19</v>
      </c>
      <c r="D23" s="232" t="s">
        <v>289</v>
      </c>
      <c r="E23" s="351" t="s">
        <v>119</v>
      </c>
      <c r="F23" s="351"/>
      <c r="G23" s="232" t="s">
        <v>130</v>
      </c>
      <c r="H23" s="209">
        <v>3.2082999999999999</v>
      </c>
      <c r="I23" s="210">
        <v>5.41</v>
      </c>
      <c r="J23" s="211">
        <v>17.350000000000001</v>
      </c>
    </row>
    <row r="24" spans="1:10" ht="39.6" x14ac:dyDescent="0.3">
      <c r="A24" s="193"/>
      <c r="B24" s="228"/>
      <c r="C24" s="228"/>
      <c r="D24" s="228"/>
      <c r="E24" s="228" t="s">
        <v>297</v>
      </c>
      <c r="F24" s="212">
        <v>32.89</v>
      </c>
      <c r="G24" s="228" t="s">
        <v>298</v>
      </c>
      <c r="H24" s="212">
        <v>0</v>
      </c>
      <c r="I24" s="228" t="s">
        <v>299</v>
      </c>
      <c r="J24" s="213">
        <v>32.89</v>
      </c>
    </row>
    <row r="25" spans="1:10" ht="39.6" x14ac:dyDescent="0.3">
      <c r="A25" s="193"/>
      <c r="B25" s="228"/>
      <c r="C25" s="228"/>
      <c r="D25" s="228"/>
      <c r="E25" s="228" t="s">
        <v>300</v>
      </c>
      <c r="F25" s="212">
        <v>107.11</v>
      </c>
      <c r="G25" s="228"/>
      <c r="H25" s="358" t="s">
        <v>301</v>
      </c>
      <c r="I25" s="358"/>
      <c r="J25" s="213">
        <v>575.28</v>
      </c>
    </row>
    <row r="26" spans="1:10" ht="15" thickBot="1" x14ac:dyDescent="0.35">
      <c r="A26" s="238"/>
      <c r="B26" s="239"/>
      <c r="C26" s="239"/>
      <c r="D26" s="239"/>
      <c r="E26" s="239"/>
      <c r="F26" s="239"/>
      <c r="G26" s="239" t="s">
        <v>302</v>
      </c>
      <c r="H26" s="215" t="s">
        <v>785</v>
      </c>
      <c r="I26" s="239" t="s">
        <v>303</v>
      </c>
      <c r="J26" s="216">
        <v>1150.56</v>
      </c>
    </row>
    <row r="27" spans="1:10" ht="15" thickTop="1" x14ac:dyDescent="0.3">
      <c r="A27" s="217"/>
      <c r="B27" s="218"/>
      <c r="C27" s="218"/>
      <c r="D27" s="218"/>
      <c r="E27" s="218"/>
      <c r="F27" s="218"/>
      <c r="G27" s="218"/>
      <c r="H27" s="218"/>
      <c r="I27" s="218"/>
      <c r="J27" s="219"/>
    </row>
    <row r="28" spans="1:10" x14ac:dyDescent="0.3">
      <c r="A28" s="236" t="s">
        <v>217</v>
      </c>
      <c r="B28" s="233" t="s">
        <v>204</v>
      </c>
      <c r="C28" s="233" t="s">
        <v>205</v>
      </c>
      <c r="D28" s="233" t="s">
        <v>206</v>
      </c>
      <c r="E28" s="352" t="s">
        <v>277</v>
      </c>
      <c r="F28" s="352"/>
      <c r="G28" s="233" t="s">
        <v>207</v>
      </c>
      <c r="H28" s="233" t="s">
        <v>208</v>
      </c>
      <c r="I28" s="233" t="s">
        <v>209</v>
      </c>
      <c r="J28" s="237" t="s">
        <v>211</v>
      </c>
    </row>
    <row r="29" spans="1:10" ht="26.4" x14ac:dyDescent="0.3">
      <c r="A29" s="201" t="s">
        <v>278</v>
      </c>
      <c r="B29" s="230" t="s">
        <v>220</v>
      </c>
      <c r="C29" s="230" t="s">
        <v>19</v>
      </c>
      <c r="D29" s="230" t="s">
        <v>170</v>
      </c>
      <c r="E29" s="349" t="s">
        <v>990</v>
      </c>
      <c r="F29" s="349"/>
      <c r="G29" s="230" t="s">
        <v>221</v>
      </c>
      <c r="H29" s="202">
        <v>1</v>
      </c>
      <c r="I29" s="182">
        <v>63.43</v>
      </c>
      <c r="J29" s="203">
        <v>63.43</v>
      </c>
    </row>
    <row r="30" spans="1:10" ht="39.6" x14ac:dyDescent="0.3">
      <c r="A30" s="204" t="s">
        <v>279</v>
      </c>
      <c r="B30" s="231" t="s">
        <v>285</v>
      </c>
      <c r="C30" s="231" t="s">
        <v>19</v>
      </c>
      <c r="D30" s="231" t="s">
        <v>286</v>
      </c>
      <c r="E30" s="350" t="s">
        <v>988</v>
      </c>
      <c r="F30" s="350"/>
      <c r="G30" s="231" t="s">
        <v>284</v>
      </c>
      <c r="H30" s="205">
        <v>2.1957</v>
      </c>
      <c r="I30" s="206">
        <v>24.08</v>
      </c>
      <c r="J30" s="207">
        <v>52.87</v>
      </c>
    </row>
    <row r="31" spans="1:10" ht="39.6" x14ac:dyDescent="0.3">
      <c r="A31" s="204" t="s">
        <v>279</v>
      </c>
      <c r="B31" s="231" t="s">
        <v>304</v>
      </c>
      <c r="C31" s="231" t="s">
        <v>19</v>
      </c>
      <c r="D31" s="231" t="s">
        <v>121</v>
      </c>
      <c r="E31" s="350" t="s">
        <v>988</v>
      </c>
      <c r="F31" s="350"/>
      <c r="G31" s="231" t="s">
        <v>284</v>
      </c>
      <c r="H31" s="205">
        <v>0.35410000000000003</v>
      </c>
      <c r="I31" s="206">
        <v>29.85</v>
      </c>
      <c r="J31" s="207">
        <v>10.56</v>
      </c>
    </row>
    <row r="32" spans="1:10" ht="39.6" x14ac:dyDescent="0.3">
      <c r="A32" s="193"/>
      <c r="B32" s="228"/>
      <c r="C32" s="228"/>
      <c r="D32" s="228"/>
      <c r="E32" s="228" t="s">
        <v>297</v>
      </c>
      <c r="F32" s="212">
        <v>45.96</v>
      </c>
      <c r="G32" s="228" t="s">
        <v>298</v>
      </c>
      <c r="H32" s="212">
        <v>0</v>
      </c>
      <c r="I32" s="228" t="s">
        <v>299</v>
      </c>
      <c r="J32" s="213">
        <v>45.96</v>
      </c>
    </row>
    <row r="33" spans="1:10" ht="39.6" x14ac:dyDescent="0.3">
      <c r="A33" s="193"/>
      <c r="B33" s="228"/>
      <c r="C33" s="228"/>
      <c r="D33" s="228"/>
      <c r="E33" s="228" t="s">
        <v>300</v>
      </c>
      <c r="F33" s="212">
        <v>14.51</v>
      </c>
      <c r="G33" s="228"/>
      <c r="H33" s="358" t="s">
        <v>301</v>
      </c>
      <c r="I33" s="358"/>
      <c r="J33" s="213">
        <v>77.94</v>
      </c>
    </row>
    <row r="34" spans="1:10" ht="15" thickBot="1" x14ac:dyDescent="0.35">
      <c r="A34" s="238"/>
      <c r="B34" s="239"/>
      <c r="C34" s="239"/>
      <c r="D34" s="239"/>
      <c r="E34" s="239"/>
      <c r="F34" s="239"/>
      <c r="G34" s="239" t="s">
        <v>302</v>
      </c>
      <c r="H34" s="215" t="s">
        <v>751</v>
      </c>
      <c r="I34" s="239" t="s">
        <v>303</v>
      </c>
      <c r="J34" s="216">
        <v>28.83</v>
      </c>
    </row>
    <row r="35" spans="1:10" ht="15" thickTop="1" x14ac:dyDescent="0.3">
      <c r="A35" s="217"/>
      <c r="B35" s="218"/>
      <c r="C35" s="218"/>
      <c r="D35" s="218"/>
      <c r="E35" s="218"/>
      <c r="F35" s="218"/>
      <c r="G35" s="218"/>
      <c r="H35" s="218"/>
      <c r="I35" s="218"/>
      <c r="J35" s="219"/>
    </row>
    <row r="36" spans="1:10" x14ac:dyDescent="0.3">
      <c r="A36" s="236" t="s">
        <v>219</v>
      </c>
      <c r="B36" s="233" t="s">
        <v>204</v>
      </c>
      <c r="C36" s="233" t="s">
        <v>205</v>
      </c>
      <c r="D36" s="233" t="s">
        <v>206</v>
      </c>
      <c r="E36" s="352" t="s">
        <v>277</v>
      </c>
      <c r="F36" s="352"/>
      <c r="G36" s="233" t="s">
        <v>207</v>
      </c>
      <c r="H36" s="233" t="s">
        <v>208</v>
      </c>
      <c r="I36" s="233" t="s">
        <v>209</v>
      </c>
      <c r="J36" s="237" t="s">
        <v>211</v>
      </c>
    </row>
    <row r="37" spans="1:10" ht="39.6" x14ac:dyDescent="0.3">
      <c r="A37" s="201" t="s">
        <v>278</v>
      </c>
      <c r="B37" s="230" t="s">
        <v>941</v>
      </c>
      <c r="C37" s="230" t="s">
        <v>19</v>
      </c>
      <c r="D37" s="230" t="s">
        <v>865</v>
      </c>
      <c r="E37" s="349" t="s">
        <v>991</v>
      </c>
      <c r="F37" s="349"/>
      <c r="G37" s="230" t="s">
        <v>130</v>
      </c>
      <c r="H37" s="202">
        <v>1</v>
      </c>
      <c r="I37" s="182">
        <v>69.34</v>
      </c>
      <c r="J37" s="203">
        <v>69.34</v>
      </c>
    </row>
    <row r="38" spans="1:10" ht="39.6" x14ac:dyDescent="0.3">
      <c r="A38" s="204" t="s">
        <v>279</v>
      </c>
      <c r="B38" s="231" t="s">
        <v>800</v>
      </c>
      <c r="C38" s="231" t="s">
        <v>19</v>
      </c>
      <c r="D38" s="231" t="s">
        <v>801</v>
      </c>
      <c r="E38" s="350" t="s">
        <v>992</v>
      </c>
      <c r="F38" s="350"/>
      <c r="G38" s="231" t="s">
        <v>310</v>
      </c>
      <c r="H38" s="205">
        <v>2.8000000000000001E-2</v>
      </c>
      <c r="I38" s="206">
        <v>25.75</v>
      </c>
      <c r="J38" s="207">
        <v>0.72</v>
      </c>
    </row>
    <row r="39" spans="1:10" ht="39.6" x14ac:dyDescent="0.3">
      <c r="A39" s="204" t="s">
        <v>279</v>
      </c>
      <c r="B39" s="231" t="s">
        <v>282</v>
      </c>
      <c r="C39" s="231" t="s">
        <v>19</v>
      </c>
      <c r="D39" s="231" t="s">
        <v>283</v>
      </c>
      <c r="E39" s="350" t="s">
        <v>988</v>
      </c>
      <c r="F39" s="350"/>
      <c r="G39" s="231" t="s">
        <v>284</v>
      </c>
      <c r="H39" s="205">
        <v>0.72470000000000001</v>
      </c>
      <c r="I39" s="206">
        <v>29.41</v>
      </c>
      <c r="J39" s="207">
        <v>21.31</v>
      </c>
    </row>
    <row r="40" spans="1:10" ht="39.6" x14ac:dyDescent="0.3">
      <c r="A40" s="204" t="s">
        <v>279</v>
      </c>
      <c r="B40" s="231" t="s">
        <v>993</v>
      </c>
      <c r="C40" s="231" t="s">
        <v>19</v>
      </c>
      <c r="D40" s="231" t="s">
        <v>994</v>
      </c>
      <c r="E40" s="350" t="s">
        <v>995</v>
      </c>
      <c r="F40" s="350"/>
      <c r="G40" s="231" t="s">
        <v>221</v>
      </c>
      <c r="H40" s="205">
        <v>4.0000000000000001E-3</v>
      </c>
      <c r="I40" s="206">
        <v>488.58</v>
      </c>
      <c r="J40" s="207">
        <v>1.95</v>
      </c>
    </row>
    <row r="41" spans="1:10" ht="39.6" x14ac:dyDescent="0.3">
      <c r="A41" s="204" t="s">
        <v>279</v>
      </c>
      <c r="B41" s="231" t="s">
        <v>798</v>
      </c>
      <c r="C41" s="231" t="s">
        <v>19</v>
      </c>
      <c r="D41" s="231" t="s">
        <v>799</v>
      </c>
      <c r="E41" s="350" t="s">
        <v>992</v>
      </c>
      <c r="F41" s="350"/>
      <c r="G41" s="231" t="s">
        <v>122</v>
      </c>
      <c r="H41" s="205">
        <v>7.0000000000000001E-3</v>
      </c>
      <c r="I41" s="206">
        <v>27.17</v>
      </c>
      <c r="J41" s="207">
        <v>0.19</v>
      </c>
    </row>
    <row r="42" spans="1:10" ht="39.6" x14ac:dyDescent="0.3">
      <c r="A42" s="204" t="s">
        <v>279</v>
      </c>
      <c r="B42" s="231" t="s">
        <v>394</v>
      </c>
      <c r="C42" s="231" t="s">
        <v>19</v>
      </c>
      <c r="D42" s="231" t="s">
        <v>395</v>
      </c>
      <c r="E42" s="350" t="s">
        <v>988</v>
      </c>
      <c r="F42" s="350"/>
      <c r="G42" s="231" t="s">
        <v>284</v>
      </c>
      <c r="H42" s="205">
        <v>0.72470000000000001</v>
      </c>
      <c r="I42" s="206">
        <v>24.88</v>
      </c>
      <c r="J42" s="207">
        <v>18.03</v>
      </c>
    </row>
    <row r="43" spans="1:10" ht="39.6" x14ac:dyDescent="0.3">
      <c r="A43" s="208" t="s">
        <v>287</v>
      </c>
      <c r="B43" s="232" t="s">
        <v>996</v>
      </c>
      <c r="C43" s="232" t="s">
        <v>19</v>
      </c>
      <c r="D43" s="232" t="s">
        <v>997</v>
      </c>
      <c r="E43" s="351" t="s">
        <v>119</v>
      </c>
      <c r="F43" s="351"/>
      <c r="G43" s="232" t="s">
        <v>130</v>
      </c>
      <c r="H43" s="209">
        <v>0.74450000000000005</v>
      </c>
      <c r="I43" s="210">
        <v>7.91</v>
      </c>
      <c r="J43" s="211">
        <v>5.88</v>
      </c>
    </row>
    <row r="44" spans="1:10" ht="26.4" x14ac:dyDescent="0.3">
      <c r="A44" s="208" t="s">
        <v>287</v>
      </c>
      <c r="B44" s="232" t="s">
        <v>998</v>
      </c>
      <c r="C44" s="232" t="s">
        <v>19</v>
      </c>
      <c r="D44" s="232" t="s">
        <v>999</v>
      </c>
      <c r="E44" s="351" t="s">
        <v>119</v>
      </c>
      <c r="F44" s="351"/>
      <c r="G44" s="232" t="s">
        <v>130</v>
      </c>
      <c r="H44" s="209">
        <v>0.55000000000000004</v>
      </c>
      <c r="I44" s="210">
        <v>12.04</v>
      </c>
      <c r="J44" s="211">
        <v>6.62</v>
      </c>
    </row>
    <row r="45" spans="1:10" x14ac:dyDescent="0.3">
      <c r="A45" s="208" t="s">
        <v>287</v>
      </c>
      <c r="B45" s="232" t="s">
        <v>653</v>
      </c>
      <c r="C45" s="232" t="s">
        <v>19</v>
      </c>
      <c r="D45" s="232" t="s">
        <v>654</v>
      </c>
      <c r="E45" s="351" t="s">
        <v>119</v>
      </c>
      <c r="F45" s="351"/>
      <c r="G45" s="232" t="s">
        <v>294</v>
      </c>
      <c r="H45" s="209">
        <v>0.111</v>
      </c>
      <c r="I45" s="210">
        <v>17.72</v>
      </c>
      <c r="J45" s="211">
        <v>1.96</v>
      </c>
    </row>
    <row r="46" spans="1:10" x14ac:dyDescent="0.3">
      <c r="A46" s="208" t="s">
        <v>287</v>
      </c>
      <c r="B46" s="232" t="s">
        <v>1000</v>
      </c>
      <c r="C46" s="232" t="s">
        <v>19</v>
      </c>
      <c r="D46" s="232" t="s">
        <v>1001</v>
      </c>
      <c r="E46" s="351" t="s">
        <v>119</v>
      </c>
      <c r="F46" s="351"/>
      <c r="G46" s="232" t="s">
        <v>111</v>
      </c>
      <c r="H46" s="209">
        <v>2.5600000000000001E-2</v>
      </c>
      <c r="I46" s="210">
        <v>37.39</v>
      </c>
      <c r="J46" s="211">
        <v>0.95</v>
      </c>
    </row>
    <row r="47" spans="1:10" ht="39.6" x14ac:dyDescent="0.3">
      <c r="A47" s="208" t="s">
        <v>287</v>
      </c>
      <c r="B47" s="232" t="s">
        <v>1002</v>
      </c>
      <c r="C47" s="232" t="s">
        <v>19</v>
      </c>
      <c r="D47" s="232" t="s">
        <v>1003</v>
      </c>
      <c r="E47" s="351" t="s">
        <v>119</v>
      </c>
      <c r="F47" s="351"/>
      <c r="G47" s="232" t="s">
        <v>130</v>
      </c>
      <c r="H47" s="209">
        <v>0.41249999999999998</v>
      </c>
      <c r="I47" s="210">
        <v>28.45</v>
      </c>
      <c r="J47" s="211">
        <v>11.73</v>
      </c>
    </row>
    <row r="48" spans="1:10" ht="39.6" x14ac:dyDescent="0.3">
      <c r="A48" s="193"/>
      <c r="B48" s="228"/>
      <c r="C48" s="228"/>
      <c r="D48" s="228"/>
      <c r="E48" s="228" t="s">
        <v>297</v>
      </c>
      <c r="F48" s="212">
        <v>30.72</v>
      </c>
      <c r="G48" s="228" t="s">
        <v>298</v>
      </c>
      <c r="H48" s="212">
        <v>0</v>
      </c>
      <c r="I48" s="228" t="s">
        <v>299</v>
      </c>
      <c r="J48" s="213">
        <v>30.72</v>
      </c>
    </row>
    <row r="49" spans="1:10" ht="39.6" x14ac:dyDescent="0.3">
      <c r="A49" s="193"/>
      <c r="B49" s="228"/>
      <c r="C49" s="228"/>
      <c r="D49" s="228"/>
      <c r="E49" s="228" t="s">
        <v>300</v>
      </c>
      <c r="F49" s="212">
        <v>15.86</v>
      </c>
      <c r="G49" s="228"/>
      <c r="H49" s="358" t="s">
        <v>301</v>
      </c>
      <c r="I49" s="358"/>
      <c r="J49" s="213">
        <v>85.2</v>
      </c>
    </row>
    <row r="50" spans="1:10" ht="15" thickBot="1" x14ac:dyDescent="0.35">
      <c r="A50" s="238"/>
      <c r="B50" s="239"/>
      <c r="C50" s="239"/>
      <c r="D50" s="239"/>
      <c r="E50" s="239"/>
      <c r="F50" s="239"/>
      <c r="G50" s="239" t="s">
        <v>302</v>
      </c>
      <c r="H50" s="215" t="s">
        <v>823</v>
      </c>
      <c r="I50" s="239" t="s">
        <v>303</v>
      </c>
      <c r="J50" s="216">
        <v>2862.72</v>
      </c>
    </row>
    <row r="51" spans="1:10" ht="15" thickTop="1" x14ac:dyDescent="0.3">
      <c r="A51" s="217"/>
      <c r="B51" s="218"/>
      <c r="C51" s="218"/>
      <c r="D51" s="218"/>
      <c r="E51" s="218"/>
      <c r="F51" s="218"/>
      <c r="G51" s="218"/>
      <c r="H51" s="218"/>
      <c r="I51" s="218"/>
      <c r="J51" s="219"/>
    </row>
    <row r="52" spans="1:10" x14ac:dyDescent="0.3">
      <c r="A52" s="236" t="s">
        <v>222</v>
      </c>
      <c r="B52" s="233" t="s">
        <v>204</v>
      </c>
      <c r="C52" s="233" t="s">
        <v>205</v>
      </c>
      <c r="D52" s="233" t="s">
        <v>206</v>
      </c>
      <c r="E52" s="352" t="s">
        <v>277</v>
      </c>
      <c r="F52" s="352"/>
      <c r="G52" s="233" t="s">
        <v>207</v>
      </c>
      <c r="H52" s="233" t="s">
        <v>208</v>
      </c>
      <c r="I52" s="233" t="s">
        <v>209</v>
      </c>
      <c r="J52" s="237" t="s">
        <v>211</v>
      </c>
    </row>
    <row r="53" spans="1:10" ht="26.4" x14ac:dyDescent="0.3">
      <c r="A53" s="201" t="s">
        <v>278</v>
      </c>
      <c r="B53" s="230" t="s">
        <v>942</v>
      </c>
      <c r="C53" s="230" t="s">
        <v>19</v>
      </c>
      <c r="D53" s="230" t="s">
        <v>866</v>
      </c>
      <c r="E53" s="349" t="s">
        <v>1004</v>
      </c>
      <c r="F53" s="349"/>
      <c r="G53" s="230" t="s">
        <v>216</v>
      </c>
      <c r="H53" s="202">
        <v>1</v>
      </c>
      <c r="I53" s="182">
        <v>5.13</v>
      </c>
      <c r="J53" s="203">
        <v>5.13</v>
      </c>
    </row>
    <row r="54" spans="1:10" ht="39.6" x14ac:dyDescent="0.3">
      <c r="A54" s="204" t="s">
        <v>279</v>
      </c>
      <c r="B54" s="231" t="s">
        <v>285</v>
      </c>
      <c r="C54" s="231" t="s">
        <v>19</v>
      </c>
      <c r="D54" s="231" t="s">
        <v>286</v>
      </c>
      <c r="E54" s="350" t="s">
        <v>988</v>
      </c>
      <c r="F54" s="350"/>
      <c r="G54" s="231" t="s">
        <v>284</v>
      </c>
      <c r="H54" s="205">
        <v>0.2132</v>
      </c>
      <c r="I54" s="206">
        <v>24.08</v>
      </c>
      <c r="J54" s="207">
        <v>5.13</v>
      </c>
    </row>
    <row r="55" spans="1:10" ht="39.6" x14ac:dyDescent="0.3">
      <c r="A55" s="193"/>
      <c r="B55" s="228"/>
      <c r="C55" s="228"/>
      <c r="D55" s="228"/>
      <c r="E55" s="228" t="s">
        <v>297</v>
      </c>
      <c r="F55" s="212">
        <v>3.67</v>
      </c>
      <c r="G55" s="228" t="s">
        <v>298</v>
      </c>
      <c r="H55" s="212">
        <v>0</v>
      </c>
      <c r="I55" s="228" t="s">
        <v>299</v>
      </c>
      <c r="J55" s="213">
        <v>3.67</v>
      </c>
    </row>
    <row r="56" spans="1:10" ht="39.6" x14ac:dyDescent="0.3">
      <c r="A56" s="193"/>
      <c r="B56" s="228"/>
      <c r="C56" s="228"/>
      <c r="D56" s="228"/>
      <c r="E56" s="228" t="s">
        <v>300</v>
      </c>
      <c r="F56" s="212">
        <v>1.17</v>
      </c>
      <c r="G56" s="228"/>
      <c r="H56" s="358" t="s">
        <v>301</v>
      </c>
      <c r="I56" s="358"/>
      <c r="J56" s="213">
        <v>6.3</v>
      </c>
    </row>
    <row r="57" spans="1:10" ht="15" thickBot="1" x14ac:dyDescent="0.35">
      <c r="A57" s="238"/>
      <c r="B57" s="239"/>
      <c r="C57" s="239"/>
      <c r="D57" s="239"/>
      <c r="E57" s="239"/>
      <c r="F57" s="239"/>
      <c r="G57" s="239" t="s">
        <v>302</v>
      </c>
      <c r="H57" s="215" t="s">
        <v>1005</v>
      </c>
      <c r="I57" s="239" t="s">
        <v>303</v>
      </c>
      <c r="J57" s="216">
        <v>439.42</v>
      </c>
    </row>
    <row r="58" spans="1:10" ht="15" thickTop="1" x14ac:dyDescent="0.3">
      <c r="A58" s="217"/>
      <c r="B58" s="218"/>
      <c r="C58" s="218"/>
      <c r="D58" s="218"/>
      <c r="E58" s="218"/>
      <c r="F58" s="218"/>
      <c r="G58" s="218"/>
      <c r="H58" s="218"/>
      <c r="I58" s="218"/>
      <c r="J58" s="219"/>
    </row>
    <row r="59" spans="1:10" x14ac:dyDescent="0.3">
      <c r="A59" s="197" t="s">
        <v>223</v>
      </c>
      <c r="B59" s="229"/>
      <c r="C59" s="229"/>
      <c r="D59" s="229" t="s">
        <v>123</v>
      </c>
      <c r="E59" s="229"/>
      <c r="F59" s="359"/>
      <c r="G59" s="359"/>
      <c r="H59" s="229"/>
      <c r="I59" s="229"/>
      <c r="J59" s="198">
        <v>4026.19</v>
      </c>
    </row>
    <row r="60" spans="1:10" x14ac:dyDescent="0.3">
      <c r="A60" s="236" t="s">
        <v>224</v>
      </c>
      <c r="B60" s="233" t="s">
        <v>204</v>
      </c>
      <c r="C60" s="233" t="s">
        <v>205</v>
      </c>
      <c r="D60" s="233" t="s">
        <v>206</v>
      </c>
      <c r="E60" s="352" t="s">
        <v>277</v>
      </c>
      <c r="F60" s="352"/>
      <c r="G60" s="233" t="s">
        <v>207</v>
      </c>
      <c r="H60" s="233" t="s">
        <v>208</v>
      </c>
      <c r="I60" s="233" t="s">
        <v>209</v>
      </c>
      <c r="J60" s="237" t="s">
        <v>211</v>
      </c>
    </row>
    <row r="61" spans="1:10" ht="26.4" x14ac:dyDescent="0.3">
      <c r="A61" s="201" t="s">
        <v>278</v>
      </c>
      <c r="B61" s="230" t="s">
        <v>225</v>
      </c>
      <c r="C61" s="230" t="s">
        <v>19</v>
      </c>
      <c r="D61" s="230" t="s">
        <v>769</v>
      </c>
      <c r="E61" s="349" t="s">
        <v>1006</v>
      </c>
      <c r="F61" s="349"/>
      <c r="G61" s="230" t="s">
        <v>221</v>
      </c>
      <c r="H61" s="202">
        <v>1</v>
      </c>
      <c r="I61" s="182">
        <v>95.25</v>
      </c>
      <c r="J61" s="203">
        <v>95.25</v>
      </c>
    </row>
    <row r="62" spans="1:10" ht="39.6" x14ac:dyDescent="0.3">
      <c r="A62" s="204" t="s">
        <v>279</v>
      </c>
      <c r="B62" s="231" t="s">
        <v>285</v>
      </c>
      <c r="C62" s="231" t="s">
        <v>19</v>
      </c>
      <c r="D62" s="231" t="s">
        <v>286</v>
      </c>
      <c r="E62" s="350" t="s">
        <v>988</v>
      </c>
      <c r="F62" s="350"/>
      <c r="G62" s="231" t="s">
        <v>284</v>
      </c>
      <c r="H62" s="205">
        <v>3.9557666999999999</v>
      </c>
      <c r="I62" s="206">
        <v>24.08</v>
      </c>
      <c r="J62" s="207">
        <v>95.25</v>
      </c>
    </row>
    <row r="63" spans="1:10" ht="39.6" x14ac:dyDescent="0.3">
      <c r="A63" s="193"/>
      <c r="B63" s="228"/>
      <c r="C63" s="228"/>
      <c r="D63" s="228"/>
      <c r="E63" s="228" t="s">
        <v>297</v>
      </c>
      <c r="F63" s="212">
        <v>68.19</v>
      </c>
      <c r="G63" s="228" t="s">
        <v>298</v>
      </c>
      <c r="H63" s="212">
        <v>0</v>
      </c>
      <c r="I63" s="228" t="s">
        <v>299</v>
      </c>
      <c r="J63" s="213">
        <v>68.19</v>
      </c>
    </row>
    <row r="64" spans="1:10" ht="39.6" x14ac:dyDescent="0.3">
      <c r="A64" s="193"/>
      <c r="B64" s="228"/>
      <c r="C64" s="228"/>
      <c r="D64" s="228"/>
      <c r="E64" s="228" t="s">
        <v>300</v>
      </c>
      <c r="F64" s="212">
        <v>21.79</v>
      </c>
      <c r="G64" s="228"/>
      <c r="H64" s="358" t="s">
        <v>301</v>
      </c>
      <c r="I64" s="358"/>
      <c r="J64" s="213">
        <v>117.04</v>
      </c>
    </row>
    <row r="65" spans="1:10" ht="15" thickBot="1" x14ac:dyDescent="0.35">
      <c r="A65" s="238"/>
      <c r="B65" s="239"/>
      <c r="C65" s="239"/>
      <c r="D65" s="239"/>
      <c r="E65" s="239"/>
      <c r="F65" s="239"/>
      <c r="G65" s="239" t="s">
        <v>302</v>
      </c>
      <c r="H65" s="215" t="s">
        <v>1007</v>
      </c>
      <c r="I65" s="239" t="s">
        <v>303</v>
      </c>
      <c r="J65" s="216">
        <v>765.44</v>
      </c>
    </row>
    <row r="66" spans="1:10" ht="15" thickTop="1" x14ac:dyDescent="0.3">
      <c r="A66" s="217"/>
      <c r="B66" s="218"/>
      <c r="C66" s="218"/>
      <c r="D66" s="218"/>
      <c r="E66" s="218"/>
      <c r="F66" s="218"/>
      <c r="G66" s="218"/>
      <c r="H66" s="218"/>
      <c r="I66" s="218"/>
      <c r="J66" s="219"/>
    </row>
    <row r="67" spans="1:10" x14ac:dyDescent="0.3">
      <c r="A67" s="236" t="s">
        <v>226</v>
      </c>
      <c r="B67" s="233" t="s">
        <v>204</v>
      </c>
      <c r="C67" s="233" t="s">
        <v>205</v>
      </c>
      <c r="D67" s="233" t="s">
        <v>206</v>
      </c>
      <c r="E67" s="352" t="s">
        <v>277</v>
      </c>
      <c r="F67" s="352"/>
      <c r="G67" s="233" t="s">
        <v>207</v>
      </c>
      <c r="H67" s="233" t="s">
        <v>208</v>
      </c>
      <c r="I67" s="233" t="s">
        <v>209</v>
      </c>
      <c r="J67" s="237" t="s">
        <v>211</v>
      </c>
    </row>
    <row r="68" spans="1:10" ht="26.4" x14ac:dyDescent="0.3">
      <c r="A68" s="201" t="s">
        <v>278</v>
      </c>
      <c r="B68" s="230" t="s">
        <v>943</v>
      </c>
      <c r="C68" s="230" t="s">
        <v>19</v>
      </c>
      <c r="D68" s="230" t="s">
        <v>870</v>
      </c>
      <c r="E68" s="349" t="s">
        <v>1008</v>
      </c>
      <c r="F68" s="349"/>
      <c r="G68" s="230" t="s">
        <v>221</v>
      </c>
      <c r="H68" s="202">
        <v>1</v>
      </c>
      <c r="I68" s="182">
        <v>27.43</v>
      </c>
      <c r="J68" s="203">
        <v>27.43</v>
      </c>
    </row>
    <row r="69" spans="1:10" ht="52.8" x14ac:dyDescent="0.3">
      <c r="A69" s="204" t="s">
        <v>279</v>
      </c>
      <c r="B69" s="231" t="s">
        <v>308</v>
      </c>
      <c r="C69" s="231" t="s">
        <v>19</v>
      </c>
      <c r="D69" s="231" t="s">
        <v>309</v>
      </c>
      <c r="E69" s="350" t="s">
        <v>992</v>
      </c>
      <c r="F69" s="350"/>
      <c r="G69" s="231" t="s">
        <v>310</v>
      </c>
      <c r="H69" s="205">
        <v>5.9999999999999995E-4</v>
      </c>
      <c r="I69" s="206">
        <v>74.2</v>
      </c>
      <c r="J69" s="207">
        <v>0.04</v>
      </c>
    </row>
    <row r="70" spans="1:10" ht="39.6" x14ac:dyDescent="0.3">
      <c r="A70" s="204" t="s">
        <v>279</v>
      </c>
      <c r="B70" s="231" t="s">
        <v>285</v>
      </c>
      <c r="C70" s="231" t="s">
        <v>19</v>
      </c>
      <c r="D70" s="231" t="s">
        <v>286</v>
      </c>
      <c r="E70" s="350" t="s">
        <v>988</v>
      </c>
      <c r="F70" s="350"/>
      <c r="G70" s="231" t="s">
        <v>284</v>
      </c>
      <c r="H70" s="205">
        <v>0.78659999999999997</v>
      </c>
      <c r="I70" s="206">
        <v>24.08</v>
      </c>
      <c r="J70" s="207">
        <v>18.940000000000001</v>
      </c>
    </row>
    <row r="71" spans="1:10" ht="52.8" x14ac:dyDescent="0.3">
      <c r="A71" s="204" t="s">
        <v>279</v>
      </c>
      <c r="B71" s="231" t="s">
        <v>306</v>
      </c>
      <c r="C71" s="231" t="s">
        <v>19</v>
      </c>
      <c r="D71" s="231" t="s">
        <v>307</v>
      </c>
      <c r="E71" s="350" t="s">
        <v>992</v>
      </c>
      <c r="F71" s="350"/>
      <c r="G71" s="231" t="s">
        <v>122</v>
      </c>
      <c r="H71" s="205">
        <v>5.4000000000000003E-3</v>
      </c>
      <c r="I71" s="206">
        <v>319.02</v>
      </c>
      <c r="J71" s="207">
        <v>1.72</v>
      </c>
    </row>
    <row r="72" spans="1:10" ht="39.6" x14ac:dyDescent="0.3">
      <c r="A72" s="204" t="s">
        <v>279</v>
      </c>
      <c r="B72" s="231" t="s">
        <v>311</v>
      </c>
      <c r="C72" s="231" t="s">
        <v>19</v>
      </c>
      <c r="D72" s="231" t="s">
        <v>312</v>
      </c>
      <c r="E72" s="350" t="s">
        <v>992</v>
      </c>
      <c r="F72" s="350"/>
      <c r="G72" s="231" t="s">
        <v>122</v>
      </c>
      <c r="H72" s="205">
        <v>0.19620000000000001</v>
      </c>
      <c r="I72" s="206">
        <v>34.31</v>
      </c>
      <c r="J72" s="207">
        <v>6.73</v>
      </c>
    </row>
    <row r="73" spans="1:10" ht="39.6" x14ac:dyDescent="0.3">
      <c r="A73" s="193"/>
      <c r="B73" s="228"/>
      <c r="C73" s="228"/>
      <c r="D73" s="228"/>
      <c r="E73" s="228" t="s">
        <v>297</v>
      </c>
      <c r="F73" s="212">
        <v>17.59</v>
      </c>
      <c r="G73" s="228" t="s">
        <v>298</v>
      </c>
      <c r="H73" s="212">
        <v>0</v>
      </c>
      <c r="I73" s="228" t="s">
        <v>299</v>
      </c>
      <c r="J73" s="213">
        <v>17.59</v>
      </c>
    </row>
    <row r="74" spans="1:10" ht="39.6" x14ac:dyDescent="0.3">
      <c r="A74" s="193"/>
      <c r="B74" s="228"/>
      <c r="C74" s="228"/>
      <c r="D74" s="228"/>
      <c r="E74" s="228" t="s">
        <v>300</v>
      </c>
      <c r="F74" s="212">
        <v>6.27</v>
      </c>
      <c r="G74" s="228"/>
      <c r="H74" s="358" t="s">
        <v>301</v>
      </c>
      <c r="I74" s="358"/>
      <c r="J74" s="213">
        <v>33.700000000000003</v>
      </c>
    </row>
    <row r="75" spans="1:10" ht="15" thickBot="1" x14ac:dyDescent="0.35">
      <c r="A75" s="238"/>
      <c r="B75" s="239"/>
      <c r="C75" s="239"/>
      <c r="D75" s="239"/>
      <c r="E75" s="239"/>
      <c r="F75" s="239"/>
      <c r="G75" s="239" t="s">
        <v>302</v>
      </c>
      <c r="H75" s="215" t="s">
        <v>1009</v>
      </c>
      <c r="I75" s="239" t="s">
        <v>303</v>
      </c>
      <c r="J75" s="216">
        <v>106.49</v>
      </c>
    </row>
    <row r="76" spans="1:10" ht="15" thickTop="1" x14ac:dyDescent="0.3">
      <c r="A76" s="217"/>
      <c r="B76" s="218"/>
      <c r="C76" s="218"/>
      <c r="D76" s="218"/>
      <c r="E76" s="218"/>
      <c r="F76" s="218"/>
      <c r="G76" s="218"/>
      <c r="H76" s="218"/>
      <c r="I76" s="218"/>
      <c r="J76" s="219"/>
    </row>
    <row r="77" spans="1:10" x14ac:dyDescent="0.3">
      <c r="A77" s="236" t="s">
        <v>944</v>
      </c>
      <c r="B77" s="233" t="s">
        <v>204</v>
      </c>
      <c r="C77" s="233" t="s">
        <v>205</v>
      </c>
      <c r="D77" s="233" t="s">
        <v>206</v>
      </c>
      <c r="E77" s="352" t="s">
        <v>277</v>
      </c>
      <c r="F77" s="352"/>
      <c r="G77" s="233" t="s">
        <v>207</v>
      </c>
      <c r="H77" s="233" t="s">
        <v>208</v>
      </c>
      <c r="I77" s="233" t="s">
        <v>209</v>
      </c>
      <c r="J77" s="237" t="s">
        <v>211</v>
      </c>
    </row>
    <row r="78" spans="1:10" ht="26.4" x14ac:dyDescent="0.3">
      <c r="A78" s="201" t="s">
        <v>278</v>
      </c>
      <c r="B78" s="230" t="s">
        <v>227</v>
      </c>
      <c r="C78" s="230" t="s">
        <v>19</v>
      </c>
      <c r="D78" s="230" t="s">
        <v>228</v>
      </c>
      <c r="E78" s="349" t="s">
        <v>1008</v>
      </c>
      <c r="F78" s="349"/>
      <c r="G78" s="230" t="s">
        <v>221</v>
      </c>
      <c r="H78" s="202">
        <v>1</v>
      </c>
      <c r="I78" s="182">
        <v>81.260000000000005</v>
      </c>
      <c r="J78" s="203">
        <v>81.260000000000005</v>
      </c>
    </row>
    <row r="79" spans="1:10" ht="52.8" x14ac:dyDescent="0.3">
      <c r="A79" s="204" t="s">
        <v>279</v>
      </c>
      <c r="B79" s="231" t="s">
        <v>306</v>
      </c>
      <c r="C79" s="231" t="s">
        <v>19</v>
      </c>
      <c r="D79" s="231" t="s">
        <v>307</v>
      </c>
      <c r="E79" s="350" t="s">
        <v>992</v>
      </c>
      <c r="F79" s="350"/>
      <c r="G79" s="231" t="s">
        <v>122</v>
      </c>
      <c r="H79" s="205">
        <v>5.4000000000000003E-3</v>
      </c>
      <c r="I79" s="206">
        <v>319.02</v>
      </c>
      <c r="J79" s="207">
        <v>1.72</v>
      </c>
    </row>
    <row r="80" spans="1:10" ht="39.6" x14ac:dyDescent="0.3">
      <c r="A80" s="204" t="s">
        <v>279</v>
      </c>
      <c r="B80" s="231" t="s">
        <v>311</v>
      </c>
      <c r="C80" s="231" t="s">
        <v>19</v>
      </c>
      <c r="D80" s="231" t="s">
        <v>312</v>
      </c>
      <c r="E80" s="350" t="s">
        <v>992</v>
      </c>
      <c r="F80" s="350"/>
      <c r="G80" s="231" t="s">
        <v>122</v>
      </c>
      <c r="H80" s="205">
        <v>0.19620000000000001</v>
      </c>
      <c r="I80" s="206">
        <v>34.31</v>
      </c>
      <c r="J80" s="207">
        <v>6.73</v>
      </c>
    </row>
    <row r="81" spans="1:10" ht="52.8" x14ac:dyDescent="0.3">
      <c r="A81" s="204" t="s">
        <v>279</v>
      </c>
      <c r="B81" s="231" t="s">
        <v>308</v>
      </c>
      <c r="C81" s="231" t="s">
        <v>19</v>
      </c>
      <c r="D81" s="231" t="s">
        <v>309</v>
      </c>
      <c r="E81" s="350" t="s">
        <v>992</v>
      </c>
      <c r="F81" s="350"/>
      <c r="G81" s="231" t="s">
        <v>310</v>
      </c>
      <c r="H81" s="205">
        <v>5.9999999999999995E-4</v>
      </c>
      <c r="I81" s="206">
        <v>74.2</v>
      </c>
      <c r="J81" s="207">
        <v>0.04</v>
      </c>
    </row>
    <row r="82" spans="1:10" ht="39.6" x14ac:dyDescent="0.3">
      <c r="A82" s="204" t="s">
        <v>279</v>
      </c>
      <c r="B82" s="231" t="s">
        <v>285</v>
      </c>
      <c r="C82" s="231" t="s">
        <v>19</v>
      </c>
      <c r="D82" s="231" t="s">
        <v>286</v>
      </c>
      <c r="E82" s="350" t="s">
        <v>988</v>
      </c>
      <c r="F82" s="350"/>
      <c r="G82" s="231" t="s">
        <v>284</v>
      </c>
      <c r="H82" s="205">
        <v>0.78659999999999997</v>
      </c>
      <c r="I82" s="206">
        <v>24.08</v>
      </c>
      <c r="J82" s="207">
        <v>18.940000000000001</v>
      </c>
    </row>
    <row r="83" spans="1:10" ht="26.4" x14ac:dyDescent="0.3">
      <c r="A83" s="208" t="s">
        <v>287</v>
      </c>
      <c r="B83" s="232" t="s">
        <v>313</v>
      </c>
      <c r="C83" s="232" t="s">
        <v>19</v>
      </c>
      <c r="D83" s="232" t="s">
        <v>314</v>
      </c>
      <c r="E83" s="351" t="s">
        <v>119</v>
      </c>
      <c r="F83" s="351"/>
      <c r="G83" s="232" t="s">
        <v>221</v>
      </c>
      <c r="H83" s="209">
        <v>1.3889</v>
      </c>
      <c r="I83" s="210">
        <v>38.76</v>
      </c>
      <c r="J83" s="211">
        <v>53.83</v>
      </c>
    </row>
    <row r="84" spans="1:10" ht="39.6" x14ac:dyDescent="0.3">
      <c r="A84" s="193"/>
      <c r="B84" s="228"/>
      <c r="C84" s="228"/>
      <c r="D84" s="228"/>
      <c r="E84" s="228" t="s">
        <v>297</v>
      </c>
      <c r="F84" s="212">
        <v>17.59</v>
      </c>
      <c r="G84" s="228" t="s">
        <v>298</v>
      </c>
      <c r="H84" s="212">
        <v>0</v>
      </c>
      <c r="I84" s="228" t="s">
        <v>299</v>
      </c>
      <c r="J84" s="213">
        <v>17.59</v>
      </c>
    </row>
    <row r="85" spans="1:10" ht="39.6" x14ac:dyDescent="0.3">
      <c r="A85" s="193"/>
      <c r="B85" s="228"/>
      <c r="C85" s="228"/>
      <c r="D85" s="228"/>
      <c r="E85" s="228" t="s">
        <v>300</v>
      </c>
      <c r="F85" s="212">
        <v>18.59</v>
      </c>
      <c r="G85" s="228"/>
      <c r="H85" s="358" t="s">
        <v>301</v>
      </c>
      <c r="I85" s="358"/>
      <c r="J85" s="213">
        <v>99.85</v>
      </c>
    </row>
    <row r="86" spans="1:10" ht="15" thickBot="1" x14ac:dyDescent="0.35">
      <c r="A86" s="238"/>
      <c r="B86" s="239"/>
      <c r="C86" s="239"/>
      <c r="D86" s="239"/>
      <c r="E86" s="239"/>
      <c r="F86" s="239"/>
      <c r="G86" s="239" t="s">
        <v>302</v>
      </c>
      <c r="H86" s="215" t="s">
        <v>1010</v>
      </c>
      <c r="I86" s="239" t="s">
        <v>303</v>
      </c>
      <c r="J86" s="216">
        <v>3154.26</v>
      </c>
    </row>
    <row r="87" spans="1:10" ht="15" thickTop="1" x14ac:dyDescent="0.3">
      <c r="A87" s="217"/>
      <c r="B87" s="218"/>
      <c r="C87" s="218"/>
      <c r="D87" s="218"/>
      <c r="E87" s="218"/>
      <c r="F87" s="218"/>
      <c r="G87" s="218"/>
      <c r="H87" s="218"/>
      <c r="I87" s="218"/>
      <c r="J87" s="219"/>
    </row>
    <row r="88" spans="1:10" x14ac:dyDescent="0.3">
      <c r="A88" s="197" t="s">
        <v>229</v>
      </c>
      <c r="B88" s="229"/>
      <c r="C88" s="229"/>
      <c r="D88" s="229" t="s">
        <v>171</v>
      </c>
      <c r="E88" s="229"/>
      <c r="F88" s="359"/>
      <c r="G88" s="359"/>
      <c r="H88" s="229"/>
      <c r="I88" s="229"/>
      <c r="J88" s="198">
        <v>17458.14</v>
      </c>
    </row>
    <row r="89" spans="1:10" x14ac:dyDescent="0.3">
      <c r="A89" s="236" t="s">
        <v>230</v>
      </c>
      <c r="B89" s="233" t="s">
        <v>204</v>
      </c>
      <c r="C89" s="233" t="s">
        <v>205</v>
      </c>
      <c r="D89" s="233" t="s">
        <v>206</v>
      </c>
      <c r="E89" s="352" t="s">
        <v>277</v>
      </c>
      <c r="F89" s="352"/>
      <c r="G89" s="233" t="s">
        <v>207</v>
      </c>
      <c r="H89" s="233" t="s">
        <v>208</v>
      </c>
      <c r="I89" s="233" t="s">
        <v>209</v>
      </c>
      <c r="J89" s="237" t="s">
        <v>211</v>
      </c>
    </row>
    <row r="90" spans="1:10" ht="26.4" x14ac:dyDescent="0.3">
      <c r="A90" s="201" t="s">
        <v>278</v>
      </c>
      <c r="B90" s="230" t="s">
        <v>945</v>
      </c>
      <c r="C90" s="230" t="s">
        <v>19</v>
      </c>
      <c r="D90" s="230" t="s">
        <v>874</v>
      </c>
      <c r="E90" s="349" t="s">
        <v>1011</v>
      </c>
      <c r="F90" s="349"/>
      <c r="G90" s="230" t="s">
        <v>216</v>
      </c>
      <c r="H90" s="202">
        <v>1</v>
      </c>
      <c r="I90" s="182">
        <v>41.66</v>
      </c>
      <c r="J90" s="203">
        <v>41.66</v>
      </c>
    </row>
    <row r="91" spans="1:10" ht="39.6" x14ac:dyDescent="0.3">
      <c r="A91" s="204" t="s">
        <v>279</v>
      </c>
      <c r="B91" s="231" t="s">
        <v>304</v>
      </c>
      <c r="C91" s="231" t="s">
        <v>19</v>
      </c>
      <c r="D91" s="231" t="s">
        <v>121</v>
      </c>
      <c r="E91" s="350" t="s">
        <v>988</v>
      </c>
      <c r="F91" s="350"/>
      <c r="G91" s="231" t="s">
        <v>284</v>
      </c>
      <c r="H91" s="205">
        <v>0.33905000000000002</v>
      </c>
      <c r="I91" s="206">
        <v>29.85</v>
      </c>
      <c r="J91" s="207">
        <v>10.119999999999999</v>
      </c>
    </row>
    <row r="92" spans="1:10" ht="39.6" x14ac:dyDescent="0.3">
      <c r="A92" s="204" t="s">
        <v>279</v>
      </c>
      <c r="B92" s="231" t="s">
        <v>316</v>
      </c>
      <c r="C92" s="231" t="s">
        <v>19</v>
      </c>
      <c r="D92" s="231" t="s">
        <v>317</v>
      </c>
      <c r="E92" s="350" t="s">
        <v>995</v>
      </c>
      <c r="F92" s="350"/>
      <c r="G92" s="231" t="s">
        <v>221</v>
      </c>
      <c r="H92" s="205">
        <v>6.9000000000000006E-2</v>
      </c>
      <c r="I92" s="206">
        <v>414.41</v>
      </c>
      <c r="J92" s="207">
        <v>28.59</v>
      </c>
    </row>
    <row r="93" spans="1:10" ht="39.6" x14ac:dyDescent="0.3">
      <c r="A93" s="204" t="s">
        <v>279</v>
      </c>
      <c r="B93" s="231" t="s">
        <v>285</v>
      </c>
      <c r="C93" s="231" t="s">
        <v>19</v>
      </c>
      <c r="D93" s="231" t="s">
        <v>286</v>
      </c>
      <c r="E93" s="350" t="s">
        <v>988</v>
      </c>
      <c r="F93" s="350"/>
      <c r="G93" s="231" t="s">
        <v>284</v>
      </c>
      <c r="H93" s="205">
        <v>0.12265</v>
      </c>
      <c r="I93" s="206">
        <v>24.08</v>
      </c>
      <c r="J93" s="207">
        <v>2.95</v>
      </c>
    </row>
    <row r="94" spans="1:10" ht="39.6" x14ac:dyDescent="0.3">
      <c r="A94" s="193"/>
      <c r="B94" s="228"/>
      <c r="C94" s="228"/>
      <c r="D94" s="228"/>
      <c r="E94" s="228" t="s">
        <v>297</v>
      </c>
      <c r="F94" s="212">
        <v>13.93</v>
      </c>
      <c r="G94" s="228" t="s">
        <v>298</v>
      </c>
      <c r="H94" s="212">
        <v>0</v>
      </c>
      <c r="I94" s="228" t="s">
        <v>299</v>
      </c>
      <c r="J94" s="213">
        <v>13.93</v>
      </c>
    </row>
    <row r="95" spans="1:10" ht="39.6" x14ac:dyDescent="0.3">
      <c r="A95" s="193"/>
      <c r="B95" s="228"/>
      <c r="C95" s="228"/>
      <c r="D95" s="228"/>
      <c r="E95" s="228" t="s">
        <v>300</v>
      </c>
      <c r="F95" s="212">
        <v>9.5299999999999994</v>
      </c>
      <c r="G95" s="228"/>
      <c r="H95" s="358" t="s">
        <v>301</v>
      </c>
      <c r="I95" s="358"/>
      <c r="J95" s="213">
        <v>51.19</v>
      </c>
    </row>
    <row r="96" spans="1:10" ht="15" thickBot="1" x14ac:dyDescent="0.35">
      <c r="A96" s="238"/>
      <c r="B96" s="239"/>
      <c r="C96" s="239"/>
      <c r="D96" s="239"/>
      <c r="E96" s="239"/>
      <c r="F96" s="239"/>
      <c r="G96" s="239" t="s">
        <v>302</v>
      </c>
      <c r="H96" s="215" t="s">
        <v>1012</v>
      </c>
      <c r="I96" s="239" t="s">
        <v>303</v>
      </c>
      <c r="J96" s="216">
        <v>532.88</v>
      </c>
    </row>
    <row r="97" spans="1:10" ht="15" thickTop="1" x14ac:dyDescent="0.3">
      <c r="A97" s="217"/>
      <c r="B97" s="218"/>
      <c r="C97" s="218"/>
      <c r="D97" s="218"/>
      <c r="E97" s="218"/>
      <c r="F97" s="218"/>
      <c r="G97" s="218"/>
      <c r="H97" s="218"/>
      <c r="I97" s="218"/>
      <c r="J97" s="219"/>
    </row>
    <row r="98" spans="1:10" x14ac:dyDescent="0.3">
      <c r="A98" s="236" t="s">
        <v>231</v>
      </c>
      <c r="B98" s="233" t="s">
        <v>204</v>
      </c>
      <c r="C98" s="233" t="s">
        <v>205</v>
      </c>
      <c r="D98" s="233" t="s">
        <v>206</v>
      </c>
      <c r="E98" s="352" t="s">
        <v>277</v>
      </c>
      <c r="F98" s="352"/>
      <c r="G98" s="233" t="s">
        <v>207</v>
      </c>
      <c r="H98" s="233" t="s">
        <v>208</v>
      </c>
      <c r="I98" s="233" t="s">
        <v>209</v>
      </c>
      <c r="J98" s="237" t="s">
        <v>211</v>
      </c>
    </row>
    <row r="99" spans="1:10" ht="52.8" x14ac:dyDescent="0.3">
      <c r="A99" s="201" t="s">
        <v>278</v>
      </c>
      <c r="B99" s="230" t="s">
        <v>946</v>
      </c>
      <c r="C99" s="230" t="s">
        <v>218</v>
      </c>
      <c r="D99" s="230" t="s">
        <v>926</v>
      </c>
      <c r="E99" s="349" t="s">
        <v>315</v>
      </c>
      <c r="F99" s="349"/>
      <c r="G99" s="230" t="s">
        <v>221</v>
      </c>
      <c r="H99" s="202">
        <v>1</v>
      </c>
      <c r="I99" s="182">
        <v>2439.65</v>
      </c>
      <c r="J99" s="203">
        <v>2439.65</v>
      </c>
    </row>
    <row r="100" spans="1:10" ht="39.6" x14ac:dyDescent="0.3">
      <c r="A100" s="204" t="s">
        <v>279</v>
      </c>
      <c r="B100" s="231" t="s">
        <v>353</v>
      </c>
      <c r="C100" s="231" t="s">
        <v>19</v>
      </c>
      <c r="D100" s="231" t="s">
        <v>775</v>
      </c>
      <c r="E100" s="350" t="s">
        <v>1013</v>
      </c>
      <c r="F100" s="350"/>
      <c r="G100" s="231" t="s">
        <v>221</v>
      </c>
      <c r="H100" s="205">
        <v>4.02E-2</v>
      </c>
      <c r="I100" s="206">
        <v>671.8</v>
      </c>
      <c r="J100" s="207">
        <v>27</v>
      </c>
    </row>
    <row r="101" spans="1:10" ht="39.6" x14ac:dyDescent="0.3">
      <c r="A101" s="204" t="s">
        <v>279</v>
      </c>
      <c r="B101" s="231" t="s">
        <v>342</v>
      </c>
      <c r="C101" s="231" t="s">
        <v>19</v>
      </c>
      <c r="D101" s="231" t="s">
        <v>343</v>
      </c>
      <c r="E101" s="350" t="s">
        <v>1014</v>
      </c>
      <c r="F101" s="350"/>
      <c r="G101" s="231" t="s">
        <v>294</v>
      </c>
      <c r="H101" s="205">
        <v>7.7183000000000002</v>
      </c>
      <c r="I101" s="206">
        <v>13.3</v>
      </c>
      <c r="J101" s="207">
        <v>102.65</v>
      </c>
    </row>
    <row r="102" spans="1:10" ht="39.6" x14ac:dyDescent="0.3">
      <c r="A102" s="204" t="s">
        <v>279</v>
      </c>
      <c r="B102" s="231" t="s">
        <v>348</v>
      </c>
      <c r="C102" s="231" t="s">
        <v>19</v>
      </c>
      <c r="D102" s="231" t="s">
        <v>778</v>
      </c>
      <c r="E102" s="350" t="s">
        <v>1013</v>
      </c>
      <c r="F102" s="350"/>
      <c r="G102" s="231" t="s">
        <v>216</v>
      </c>
      <c r="H102" s="205">
        <v>0.63980000000000004</v>
      </c>
      <c r="I102" s="206">
        <v>100.27</v>
      </c>
      <c r="J102" s="207">
        <v>64.150000000000006</v>
      </c>
    </row>
    <row r="103" spans="1:10" ht="39.6" x14ac:dyDescent="0.3">
      <c r="A103" s="204" t="s">
        <v>279</v>
      </c>
      <c r="B103" s="231" t="s">
        <v>334</v>
      </c>
      <c r="C103" s="231" t="s">
        <v>19</v>
      </c>
      <c r="D103" s="231" t="s">
        <v>335</v>
      </c>
      <c r="E103" s="350" t="s">
        <v>1014</v>
      </c>
      <c r="F103" s="350"/>
      <c r="G103" s="231" t="s">
        <v>294</v>
      </c>
      <c r="H103" s="205">
        <v>20.357600000000001</v>
      </c>
      <c r="I103" s="206">
        <v>10.54</v>
      </c>
      <c r="J103" s="207">
        <v>214.56</v>
      </c>
    </row>
    <row r="104" spans="1:10" ht="39.6" x14ac:dyDescent="0.3">
      <c r="A104" s="204" t="s">
        <v>279</v>
      </c>
      <c r="B104" s="231" t="s">
        <v>320</v>
      </c>
      <c r="C104" s="231" t="s">
        <v>19</v>
      </c>
      <c r="D104" s="231" t="s">
        <v>321</v>
      </c>
      <c r="E104" s="350" t="s">
        <v>1015</v>
      </c>
      <c r="F104" s="350"/>
      <c r="G104" s="231" t="s">
        <v>221</v>
      </c>
      <c r="H104" s="205">
        <v>0.83630000000000004</v>
      </c>
      <c r="I104" s="206">
        <v>611.41999999999996</v>
      </c>
      <c r="J104" s="207">
        <v>511.33</v>
      </c>
    </row>
    <row r="105" spans="1:10" ht="39.6" x14ac:dyDescent="0.3">
      <c r="A105" s="204" t="s">
        <v>279</v>
      </c>
      <c r="B105" s="231" t="s">
        <v>351</v>
      </c>
      <c r="C105" s="231" t="s">
        <v>19</v>
      </c>
      <c r="D105" s="231" t="s">
        <v>777</v>
      </c>
      <c r="E105" s="350" t="s">
        <v>1013</v>
      </c>
      <c r="F105" s="350"/>
      <c r="G105" s="231" t="s">
        <v>294</v>
      </c>
      <c r="H105" s="205">
        <v>0.17530000000000001</v>
      </c>
      <c r="I105" s="206">
        <v>15.86</v>
      </c>
      <c r="J105" s="207">
        <v>2.78</v>
      </c>
    </row>
    <row r="106" spans="1:10" ht="39.6" x14ac:dyDescent="0.3">
      <c r="A106" s="204" t="s">
        <v>279</v>
      </c>
      <c r="B106" s="231" t="s">
        <v>346</v>
      </c>
      <c r="C106" s="231" t="s">
        <v>19</v>
      </c>
      <c r="D106" s="231" t="s">
        <v>347</v>
      </c>
      <c r="E106" s="350" t="s">
        <v>1014</v>
      </c>
      <c r="F106" s="350"/>
      <c r="G106" s="231" t="s">
        <v>294</v>
      </c>
      <c r="H106" s="205">
        <v>6.7664999999999997</v>
      </c>
      <c r="I106" s="206">
        <v>11.38</v>
      </c>
      <c r="J106" s="207">
        <v>77</v>
      </c>
    </row>
    <row r="107" spans="1:10" ht="39.6" x14ac:dyDescent="0.3">
      <c r="A107" s="204" t="s">
        <v>279</v>
      </c>
      <c r="B107" s="231" t="s">
        <v>336</v>
      </c>
      <c r="C107" s="231" t="s">
        <v>19</v>
      </c>
      <c r="D107" s="231" t="s">
        <v>337</v>
      </c>
      <c r="E107" s="350" t="s">
        <v>1014</v>
      </c>
      <c r="F107" s="350"/>
      <c r="G107" s="231" t="s">
        <v>294</v>
      </c>
      <c r="H107" s="205">
        <v>7.9741999999999997</v>
      </c>
      <c r="I107" s="206">
        <v>8.8000000000000007</v>
      </c>
      <c r="J107" s="207">
        <v>70.17</v>
      </c>
    </row>
    <row r="108" spans="1:10" ht="39.6" x14ac:dyDescent="0.3">
      <c r="A108" s="204" t="s">
        <v>279</v>
      </c>
      <c r="B108" s="231" t="s">
        <v>338</v>
      </c>
      <c r="C108" s="231" t="s">
        <v>19</v>
      </c>
      <c r="D108" s="231" t="s">
        <v>339</v>
      </c>
      <c r="E108" s="350" t="s">
        <v>1014</v>
      </c>
      <c r="F108" s="350"/>
      <c r="G108" s="231" t="s">
        <v>294</v>
      </c>
      <c r="H108" s="205">
        <v>2.4283000000000001</v>
      </c>
      <c r="I108" s="206">
        <v>8.4600000000000009</v>
      </c>
      <c r="J108" s="207">
        <v>20.54</v>
      </c>
    </row>
    <row r="109" spans="1:10" ht="39.6" x14ac:dyDescent="0.3">
      <c r="A109" s="204" t="s">
        <v>279</v>
      </c>
      <c r="B109" s="231" t="s">
        <v>349</v>
      </c>
      <c r="C109" s="231" t="s">
        <v>19</v>
      </c>
      <c r="D109" s="231" t="s">
        <v>774</v>
      </c>
      <c r="E109" s="350" t="s">
        <v>1013</v>
      </c>
      <c r="F109" s="350"/>
      <c r="G109" s="231" t="s">
        <v>294</v>
      </c>
      <c r="H109" s="205">
        <v>0.19270000000000001</v>
      </c>
      <c r="I109" s="206">
        <v>20.16</v>
      </c>
      <c r="J109" s="207">
        <v>3.88</v>
      </c>
    </row>
    <row r="110" spans="1:10" ht="39.6" x14ac:dyDescent="0.3">
      <c r="A110" s="204" t="s">
        <v>279</v>
      </c>
      <c r="B110" s="231" t="s">
        <v>1016</v>
      </c>
      <c r="C110" s="231" t="s">
        <v>19</v>
      </c>
      <c r="D110" s="231" t="s">
        <v>1017</v>
      </c>
      <c r="E110" s="350" t="s">
        <v>315</v>
      </c>
      <c r="F110" s="350"/>
      <c r="G110" s="231" t="s">
        <v>294</v>
      </c>
      <c r="H110" s="205">
        <v>1.4605999999999999</v>
      </c>
      <c r="I110" s="206">
        <v>10.48</v>
      </c>
      <c r="J110" s="207">
        <v>15.3</v>
      </c>
    </row>
    <row r="111" spans="1:10" ht="39.6" x14ac:dyDescent="0.3">
      <c r="A111" s="204" t="s">
        <v>279</v>
      </c>
      <c r="B111" s="231" t="s">
        <v>332</v>
      </c>
      <c r="C111" s="231" t="s">
        <v>19</v>
      </c>
      <c r="D111" s="231" t="s">
        <v>333</v>
      </c>
      <c r="E111" s="350" t="s">
        <v>1014</v>
      </c>
      <c r="F111" s="350"/>
      <c r="G111" s="231" t="s">
        <v>294</v>
      </c>
      <c r="H111" s="205">
        <v>0.97760000000000002</v>
      </c>
      <c r="I111" s="206">
        <v>11.92</v>
      </c>
      <c r="J111" s="207">
        <v>11.65</v>
      </c>
    </row>
    <row r="112" spans="1:10" ht="39.6" x14ac:dyDescent="0.3">
      <c r="A112" s="204" t="s">
        <v>279</v>
      </c>
      <c r="B112" s="231" t="s">
        <v>330</v>
      </c>
      <c r="C112" s="231" t="s">
        <v>19</v>
      </c>
      <c r="D112" s="231" t="s">
        <v>331</v>
      </c>
      <c r="E112" s="350" t="s">
        <v>1014</v>
      </c>
      <c r="F112" s="350"/>
      <c r="G112" s="231" t="s">
        <v>294</v>
      </c>
      <c r="H112" s="205">
        <v>2.6901999999999999</v>
      </c>
      <c r="I112" s="206">
        <v>12.86</v>
      </c>
      <c r="J112" s="207">
        <v>34.590000000000003</v>
      </c>
    </row>
    <row r="113" spans="1:10" ht="52.8" x14ac:dyDescent="0.3">
      <c r="A113" s="204" t="s">
        <v>279</v>
      </c>
      <c r="B113" s="231" t="s">
        <v>322</v>
      </c>
      <c r="C113" s="231" t="s">
        <v>19</v>
      </c>
      <c r="D113" s="231" t="s">
        <v>323</v>
      </c>
      <c r="E113" s="350" t="s">
        <v>1018</v>
      </c>
      <c r="F113" s="350"/>
      <c r="G113" s="231" t="s">
        <v>216</v>
      </c>
      <c r="H113" s="205">
        <v>0.77429999999999999</v>
      </c>
      <c r="I113" s="206">
        <v>146.71</v>
      </c>
      <c r="J113" s="207">
        <v>113.59</v>
      </c>
    </row>
    <row r="114" spans="1:10" ht="39.6" x14ac:dyDescent="0.3">
      <c r="A114" s="204" t="s">
        <v>279</v>
      </c>
      <c r="B114" s="231" t="s">
        <v>344</v>
      </c>
      <c r="C114" s="231" t="s">
        <v>19</v>
      </c>
      <c r="D114" s="231" t="s">
        <v>345</v>
      </c>
      <c r="E114" s="350" t="s">
        <v>1014</v>
      </c>
      <c r="F114" s="350"/>
      <c r="G114" s="231" t="s">
        <v>294</v>
      </c>
      <c r="H114" s="205">
        <v>13.316700000000001</v>
      </c>
      <c r="I114" s="206">
        <v>12.28</v>
      </c>
      <c r="J114" s="207">
        <v>163.52000000000001</v>
      </c>
    </row>
    <row r="115" spans="1:10" ht="52.8" x14ac:dyDescent="0.3">
      <c r="A115" s="204" t="s">
        <v>279</v>
      </c>
      <c r="B115" s="231" t="s">
        <v>324</v>
      </c>
      <c r="C115" s="231" t="s">
        <v>19</v>
      </c>
      <c r="D115" s="231" t="s">
        <v>325</v>
      </c>
      <c r="E115" s="350" t="s">
        <v>1018</v>
      </c>
      <c r="F115" s="350"/>
      <c r="G115" s="231" t="s">
        <v>216</v>
      </c>
      <c r="H115" s="205">
        <v>2.5817999999999999</v>
      </c>
      <c r="I115" s="206">
        <v>197.57</v>
      </c>
      <c r="J115" s="207">
        <v>510.08</v>
      </c>
    </row>
    <row r="116" spans="1:10" ht="39.6" x14ac:dyDescent="0.3">
      <c r="A116" s="204" t="s">
        <v>279</v>
      </c>
      <c r="B116" s="231" t="s">
        <v>352</v>
      </c>
      <c r="C116" s="231" t="s">
        <v>19</v>
      </c>
      <c r="D116" s="231" t="s">
        <v>773</v>
      </c>
      <c r="E116" s="350" t="s">
        <v>1013</v>
      </c>
      <c r="F116" s="350"/>
      <c r="G116" s="231" t="s">
        <v>294</v>
      </c>
      <c r="H116" s="205">
        <v>2.6637</v>
      </c>
      <c r="I116" s="206">
        <v>13.74</v>
      </c>
      <c r="J116" s="207">
        <v>36.590000000000003</v>
      </c>
    </row>
    <row r="117" spans="1:10" ht="39.6" x14ac:dyDescent="0.3">
      <c r="A117" s="204" t="s">
        <v>279</v>
      </c>
      <c r="B117" s="231" t="s">
        <v>350</v>
      </c>
      <c r="C117" s="231" t="s">
        <v>19</v>
      </c>
      <c r="D117" s="231" t="s">
        <v>776</v>
      </c>
      <c r="E117" s="350" t="s">
        <v>1013</v>
      </c>
      <c r="F117" s="350"/>
      <c r="G117" s="231" t="s">
        <v>294</v>
      </c>
      <c r="H117" s="205">
        <v>0.33239999999999997</v>
      </c>
      <c r="I117" s="206">
        <v>17.84</v>
      </c>
      <c r="J117" s="207">
        <v>5.93</v>
      </c>
    </row>
    <row r="118" spans="1:10" ht="39.6" x14ac:dyDescent="0.3">
      <c r="A118" s="204" t="s">
        <v>279</v>
      </c>
      <c r="B118" s="231" t="s">
        <v>328</v>
      </c>
      <c r="C118" s="231" t="s">
        <v>19</v>
      </c>
      <c r="D118" s="231" t="s">
        <v>329</v>
      </c>
      <c r="E118" s="350" t="s">
        <v>1014</v>
      </c>
      <c r="F118" s="350"/>
      <c r="G118" s="231" t="s">
        <v>294</v>
      </c>
      <c r="H118" s="205">
        <v>2.7682000000000002</v>
      </c>
      <c r="I118" s="206">
        <v>13.88</v>
      </c>
      <c r="J118" s="207">
        <v>38.42</v>
      </c>
    </row>
    <row r="119" spans="1:10" ht="39.6" x14ac:dyDescent="0.3">
      <c r="A119" s="204" t="s">
        <v>279</v>
      </c>
      <c r="B119" s="231" t="s">
        <v>326</v>
      </c>
      <c r="C119" s="231" t="s">
        <v>19</v>
      </c>
      <c r="D119" s="231" t="s">
        <v>327</v>
      </c>
      <c r="E119" s="350" t="s">
        <v>1018</v>
      </c>
      <c r="F119" s="350"/>
      <c r="G119" s="231" t="s">
        <v>216</v>
      </c>
      <c r="H119" s="205">
        <v>4.6375000000000002</v>
      </c>
      <c r="I119" s="206">
        <v>64.599999999999994</v>
      </c>
      <c r="J119" s="207">
        <v>299.58</v>
      </c>
    </row>
    <row r="120" spans="1:10" ht="39.6" x14ac:dyDescent="0.3">
      <c r="A120" s="204" t="s">
        <v>279</v>
      </c>
      <c r="B120" s="231" t="s">
        <v>340</v>
      </c>
      <c r="C120" s="231" t="s">
        <v>19</v>
      </c>
      <c r="D120" s="231" t="s">
        <v>341</v>
      </c>
      <c r="E120" s="350" t="s">
        <v>1014</v>
      </c>
      <c r="F120" s="350"/>
      <c r="G120" s="231" t="s">
        <v>294</v>
      </c>
      <c r="H120" s="205">
        <v>4.2644000000000002</v>
      </c>
      <c r="I120" s="206">
        <v>9.59</v>
      </c>
      <c r="J120" s="207">
        <v>40.89</v>
      </c>
    </row>
    <row r="121" spans="1:10" ht="39.6" x14ac:dyDescent="0.3">
      <c r="A121" s="204" t="s">
        <v>279</v>
      </c>
      <c r="B121" s="231" t="s">
        <v>318</v>
      </c>
      <c r="C121" s="231" t="s">
        <v>19</v>
      </c>
      <c r="D121" s="231" t="s">
        <v>319</v>
      </c>
      <c r="E121" s="350" t="s">
        <v>1015</v>
      </c>
      <c r="F121" s="350"/>
      <c r="G121" s="231" t="s">
        <v>221</v>
      </c>
      <c r="H121" s="205">
        <v>0.1235</v>
      </c>
      <c r="I121" s="206">
        <v>610.99</v>
      </c>
      <c r="J121" s="207">
        <v>75.45</v>
      </c>
    </row>
    <row r="122" spans="1:10" ht="39.6" x14ac:dyDescent="0.3">
      <c r="A122" s="193"/>
      <c r="B122" s="228"/>
      <c r="C122" s="228"/>
      <c r="D122" s="228"/>
      <c r="E122" s="228" t="s">
        <v>297</v>
      </c>
      <c r="F122" s="212">
        <v>476.09</v>
      </c>
      <c r="G122" s="228" t="s">
        <v>298</v>
      </c>
      <c r="H122" s="212">
        <v>0</v>
      </c>
      <c r="I122" s="228" t="s">
        <v>299</v>
      </c>
      <c r="J122" s="213">
        <v>476.09</v>
      </c>
    </row>
    <row r="123" spans="1:10" ht="39.6" x14ac:dyDescent="0.3">
      <c r="A123" s="193"/>
      <c r="B123" s="228"/>
      <c r="C123" s="228"/>
      <c r="D123" s="228"/>
      <c r="E123" s="228" t="s">
        <v>300</v>
      </c>
      <c r="F123" s="212">
        <v>558.19000000000005</v>
      </c>
      <c r="G123" s="228"/>
      <c r="H123" s="358" t="s">
        <v>301</v>
      </c>
      <c r="I123" s="358"/>
      <c r="J123" s="213">
        <v>2997.84</v>
      </c>
    </row>
    <row r="124" spans="1:10" ht="15" thickBot="1" x14ac:dyDescent="0.35">
      <c r="A124" s="238"/>
      <c r="B124" s="239"/>
      <c r="C124" s="239"/>
      <c r="D124" s="239"/>
      <c r="E124" s="239"/>
      <c r="F124" s="239"/>
      <c r="G124" s="239" t="s">
        <v>302</v>
      </c>
      <c r="H124" s="215" t="s">
        <v>1019</v>
      </c>
      <c r="I124" s="239" t="s">
        <v>303</v>
      </c>
      <c r="J124" s="216">
        <v>10282.59</v>
      </c>
    </row>
    <row r="125" spans="1:10" ht="15" thickTop="1" x14ac:dyDescent="0.3">
      <c r="A125" s="217"/>
      <c r="B125" s="218"/>
      <c r="C125" s="218"/>
      <c r="D125" s="218"/>
      <c r="E125" s="218"/>
      <c r="F125" s="218"/>
      <c r="G125" s="218"/>
      <c r="H125" s="218"/>
      <c r="I125" s="218"/>
      <c r="J125" s="219"/>
    </row>
    <row r="126" spans="1:10" x14ac:dyDescent="0.3">
      <c r="A126" s="236" t="s">
        <v>232</v>
      </c>
      <c r="B126" s="233" t="s">
        <v>204</v>
      </c>
      <c r="C126" s="233" t="s">
        <v>205</v>
      </c>
      <c r="D126" s="233" t="s">
        <v>206</v>
      </c>
      <c r="E126" s="352" t="s">
        <v>277</v>
      </c>
      <c r="F126" s="352"/>
      <c r="G126" s="233" t="s">
        <v>207</v>
      </c>
      <c r="H126" s="233" t="s">
        <v>208</v>
      </c>
      <c r="I126" s="233" t="s">
        <v>209</v>
      </c>
      <c r="J126" s="237" t="s">
        <v>211</v>
      </c>
    </row>
    <row r="127" spans="1:10" ht="39.6" x14ac:dyDescent="0.3">
      <c r="A127" s="201" t="s">
        <v>278</v>
      </c>
      <c r="B127" s="230" t="s">
        <v>947</v>
      </c>
      <c r="C127" s="230" t="s">
        <v>218</v>
      </c>
      <c r="D127" s="230" t="s">
        <v>927</v>
      </c>
      <c r="E127" s="349">
        <v>0</v>
      </c>
      <c r="F127" s="349"/>
      <c r="G127" s="230" t="s">
        <v>221</v>
      </c>
      <c r="H127" s="202">
        <v>1</v>
      </c>
      <c r="I127" s="182">
        <v>837.24</v>
      </c>
      <c r="J127" s="203">
        <v>837.24</v>
      </c>
    </row>
    <row r="128" spans="1:10" ht="39.6" x14ac:dyDescent="0.3">
      <c r="A128" s="204" t="s">
        <v>279</v>
      </c>
      <c r="B128" s="231" t="s">
        <v>285</v>
      </c>
      <c r="C128" s="231" t="s">
        <v>19</v>
      </c>
      <c r="D128" s="231" t="s">
        <v>286</v>
      </c>
      <c r="E128" s="350" t="s">
        <v>988</v>
      </c>
      <c r="F128" s="350"/>
      <c r="G128" s="231" t="s">
        <v>284</v>
      </c>
      <c r="H128" s="205">
        <v>9.1999999999999993</v>
      </c>
      <c r="I128" s="206">
        <v>24.08</v>
      </c>
      <c r="J128" s="207">
        <v>221.53</v>
      </c>
    </row>
    <row r="129" spans="1:10" ht="52.8" x14ac:dyDescent="0.3">
      <c r="A129" s="204" t="s">
        <v>279</v>
      </c>
      <c r="B129" s="231" t="s">
        <v>354</v>
      </c>
      <c r="C129" s="231" t="s">
        <v>19</v>
      </c>
      <c r="D129" s="231" t="s">
        <v>355</v>
      </c>
      <c r="E129" s="350" t="s">
        <v>1020</v>
      </c>
      <c r="F129" s="350"/>
      <c r="G129" s="231" t="s">
        <v>221</v>
      </c>
      <c r="H129" s="205">
        <v>0.3</v>
      </c>
      <c r="I129" s="206">
        <v>713.15</v>
      </c>
      <c r="J129" s="207">
        <v>213.94</v>
      </c>
    </row>
    <row r="130" spans="1:10" ht="39.6" x14ac:dyDescent="0.3">
      <c r="A130" s="204" t="s">
        <v>279</v>
      </c>
      <c r="B130" s="231" t="s">
        <v>304</v>
      </c>
      <c r="C130" s="231" t="s">
        <v>19</v>
      </c>
      <c r="D130" s="231" t="s">
        <v>121</v>
      </c>
      <c r="E130" s="350" t="s">
        <v>988</v>
      </c>
      <c r="F130" s="350"/>
      <c r="G130" s="231" t="s">
        <v>284</v>
      </c>
      <c r="H130" s="205">
        <v>8.5</v>
      </c>
      <c r="I130" s="206">
        <v>29.85</v>
      </c>
      <c r="J130" s="207">
        <v>253.72</v>
      </c>
    </row>
    <row r="131" spans="1:10" ht="39.6" x14ac:dyDescent="0.3">
      <c r="A131" s="208" t="s">
        <v>287</v>
      </c>
      <c r="B131" s="232" t="s">
        <v>356</v>
      </c>
      <c r="C131" s="232" t="s">
        <v>19</v>
      </c>
      <c r="D131" s="232" t="s">
        <v>779</v>
      </c>
      <c r="E131" s="351" t="s">
        <v>119</v>
      </c>
      <c r="F131" s="351"/>
      <c r="G131" s="232" t="s">
        <v>22</v>
      </c>
      <c r="H131" s="209">
        <v>235</v>
      </c>
      <c r="I131" s="210">
        <v>0.63</v>
      </c>
      <c r="J131" s="211">
        <v>148.05000000000001</v>
      </c>
    </row>
    <row r="132" spans="1:10" ht="39.6" x14ac:dyDescent="0.3">
      <c r="A132" s="193"/>
      <c r="B132" s="228"/>
      <c r="C132" s="228"/>
      <c r="D132" s="228"/>
      <c r="E132" s="228" t="s">
        <v>297</v>
      </c>
      <c r="F132" s="212">
        <v>376.16</v>
      </c>
      <c r="G132" s="228" t="s">
        <v>298</v>
      </c>
      <c r="H132" s="212">
        <v>0</v>
      </c>
      <c r="I132" s="228" t="s">
        <v>299</v>
      </c>
      <c r="J132" s="213">
        <v>376.16</v>
      </c>
    </row>
    <row r="133" spans="1:10" ht="39.6" x14ac:dyDescent="0.3">
      <c r="A133" s="193"/>
      <c r="B133" s="228"/>
      <c r="C133" s="228"/>
      <c r="D133" s="228"/>
      <c r="E133" s="228" t="s">
        <v>300</v>
      </c>
      <c r="F133" s="212">
        <v>191.56</v>
      </c>
      <c r="G133" s="228"/>
      <c r="H133" s="358" t="s">
        <v>301</v>
      </c>
      <c r="I133" s="358"/>
      <c r="J133" s="213">
        <v>1028.8</v>
      </c>
    </row>
    <row r="134" spans="1:10" ht="15" thickBot="1" x14ac:dyDescent="0.35">
      <c r="A134" s="238"/>
      <c r="B134" s="239"/>
      <c r="C134" s="239"/>
      <c r="D134" s="239"/>
      <c r="E134" s="239"/>
      <c r="F134" s="239"/>
      <c r="G134" s="239" t="s">
        <v>302</v>
      </c>
      <c r="H134" s="215" t="s">
        <v>1021</v>
      </c>
      <c r="I134" s="239" t="s">
        <v>303</v>
      </c>
      <c r="J134" s="216">
        <v>6388.84</v>
      </c>
    </row>
    <row r="135" spans="1:10" ht="15" thickTop="1" x14ac:dyDescent="0.3">
      <c r="A135" s="217"/>
      <c r="B135" s="218"/>
      <c r="C135" s="218"/>
      <c r="D135" s="218"/>
      <c r="E135" s="218"/>
      <c r="F135" s="218"/>
      <c r="G135" s="218"/>
      <c r="H135" s="218"/>
      <c r="I135" s="218"/>
      <c r="J135" s="219"/>
    </row>
    <row r="136" spans="1:10" x14ac:dyDescent="0.3">
      <c r="A136" s="236" t="s">
        <v>233</v>
      </c>
      <c r="B136" s="233" t="s">
        <v>204</v>
      </c>
      <c r="C136" s="233" t="s">
        <v>205</v>
      </c>
      <c r="D136" s="233" t="s">
        <v>206</v>
      </c>
      <c r="E136" s="352" t="s">
        <v>277</v>
      </c>
      <c r="F136" s="352"/>
      <c r="G136" s="233" t="s">
        <v>207</v>
      </c>
      <c r="H136" s="233" t="s">
        <v>208</v>
      </c>
      <c r="I136" s="233" t="s">
        <v>209</v>
      </c>
      <c r="J136" s="237" t="s">
        <v>211</v>
      </c>
    </row>
    <row r="137" spans="1:10" ht="26.4" x14ac:dyDescent="0.3">
      <c r="A137" s="201" t="s">
        <v>278</v>
      </c>
      <c r="B137" s="230" t="s">
        <v>770</v>
      </c>
      <c r="C137" s="230" t="s">
        <v>19</v>
      </c>
      <c r="D137" s="230" t="s">
        <v>764</v>
      </c>
      <c r="E137" s="349" t="s">
        <v>1022</v>
      </c>
      <c r="F137" s="349"/>
      <c r="G137" s="230" t="s">
        <v>130</v>
      </c>
      <c r="H137" s="202">
        <v>1</v>
      </c>
      <c r="I137" s="182">
        <v>25.44</v>
      </c>
      <c r="J137" s="203">
        <v>25.44</v>
      </c>
    </row>
    <row r="138" spans="1:10" ht="39.6" x14ac:dyDescent="0.3">
      <c r="A138" s="204" t="s">
        <v>279</v>
      </c>
      <c r="B138" s="231" t="s">
        <v>365</v>
      </c>
      <c r="C138" s="231" t="s">
        <v>19</v>
      </c>
      <c r="D138" s="231" t="s">
        <v>366</v>
      </c>
      <c r="E138" s="350" t="s">
        <v>1014</v>
      </c>
      <c r="F138" s="350"/>
      <c r="G138" s="231" t="s">
        <v>294</v>
      </c>
      <c r="H138" s="205">
        <v>0.49</v>
      </c>
      <c r="I138" s="206">
        <v>9.57</v>
      </c>
      <c r="J138" s="207">
        <v>4.68</v>
      </c>
    </row>
    <row r="139" spans="1:10" ht="39.6" x14ac:dyDescent="0.3">
      <c r="A139" s="204" t="s">
        <v>279</v>
      </c>
      <c r="B139" s="231" t="s">
        <v>359</v>
      </c>
      <c r="C139" s="231" t="s">
        <v>19</v>
      </c>
      <c r="D139" s="231" t="s">
        <v>360</v>
      </c>
      <c r="E139" s="350" t="s">
        <v>1018</v>
      </c>
      <c r="F139" s="350"/>
      <c r="G139" s="231" t="s">
        <v>216</v>
      </c>
      <c r="H139" s="205">
        <v>0.04</v>
      </c>
      <c r="I139" s="206">
        <v>186.53</v>
      </c>
      <c r="J139" s="207">
        <v>7.46</v>
      </c>
    </row>
    <row r="140" spans="1:10" ht="39.6" x14ac:dyDescent="0.3">
      <c r="A140" s="204" t="s">
        <v>279</v>
      </c>
      <c r="B140" s="231" t="s">
        <v>285</v>
      </c>
      <c r="C140" s="231" t="s">
        <v>19</v>
      </c>
      <c r="D140" s="231" t="s">
        <v>286</v>
      </c>
      <c r="E140" s="350" t="s">
        <v>988</v>
      </c>
      <c r="F140" s="350"/>
      <c r="G140" s="231" t="s">
        <v>284</v>
      </c>
      <c r="H140" s="205">
        <v>8.5000000000000006E-2</v>
      </c>
      <c r="I140" s="206">
        <v>24.08</v>
      </c>
      <c r="J140" s="207">
        <v>2.04</v>
      </c>
    </row>
    <row r="141" spans="1:10" ht="39.6" x14ac:dyDescent="0.3">
      <c r="A141" s="204" t="s">
        <v>279</v>
      </c>
      <c r="B141" s="231" t="s">
        <v>304</v>
      </c>
      <c r="C141" s="231" t="s">
        <v>19</v>
      </c>
      <c r="D141" s="231" t="s">
        <v>121</v>
      </c>
      <c r="E141" s="350" t="s">
        <v>988</v>
      </c>
      <c r="F141" s="350"/>
      <c r="G141" s="231" t="s">
        <v>284</v>
      </c>
      <c r="H141" s="205">
        <v>4.9000000000000002E-2</v>
      </c>
      <c r="I141" s="206">
        <v>29.85</v>
      </c>
      <c r="J141" s="207">
        <v>1.46</v>
      </c>
    </row>
    <row r="142" spans="1:10" ht="39.6" x14ac:dyDescent="0.3">
      <c r="A142" s="204" t="s">
        <v>279</v>
      </c>
      <c r="B142" s="231" t="s">
        <v>780</v>
      </c>
      <c r="C142" s="231" t="s">
        <v>19</v>
      </c>
      <c r="D142" s="231" t="s">
        <v>781</v>
      </c>
      <c r="E142" s="350" t="s">
        <v>995</v>
      </c>
      <c r="F142" s="350"/>
      <c r="G142" s="231" t="s">
        <v>221</v>
      </c>
      <c r="H142" s="205">
        <v>1.4999999999999999E-2</v>
      </c>
      <c r="I142" s="206">
        <v>496.6</v>
      </c>
      <c r="J142" s="207">
        <v>7.44</v>
      </c>
    </row>
    <row r="143" spans="1:10" ht="52.8" x14ac:dyDescent="0.3">
      <c r="A143" s="204" t="s">
        <v>279</v>
      </c>
      <c r="B143" s="231" t="s">
        <v>357</v>
      </c>
      <c r="C143" s="231" t="s">
        <v>19</v>
      </c>
      <c r="D143" s="231" t="s">
        <v>358</v>
      </c>
      <c r="E143" s="350" t="s">
        <v>1020</v>
      </c>
      <c r="F143" s="350"/>
      <c r="G143" s="231" t="s">
        <v>221</v>
      </c>
      <c r="H143" s="205">
        <v>1.5E-3</v>
      </c>
      <c r="I143" s="206">
        <v>678.97</v>
      </c>
      <c r="J143" s="207">
        <v>1.01</v>
      </c>
    </row>
    <row r="144" spans="1:10" ht="26.4" x14ac:dyDescent="0.3">
      <c r="A144" s="208" t="s">
        <v>287</v>
      </c>
      <c r="B144" s="232" t="s">
        <v>361</v>
      </c>
      <c r="C144" s="232" t="s">
        <v>19</v>
      </c>
      <c r="D144" s="232" t="s">
        <v>362</v>
      </c>
      <c r="E144" s="351" t="s">
        <v>119</v>
      </c>
      <c r="F144" s="351"/>
      <c r="G144" s="232" t="s">
        <v>111</v>
      </c>
      <c r="H144" s="209">
        <v>5.0000000000000001E-3</v>
      </c>
      <c r="I144" s="210">
        <v>7.59</v>
      </c>
      <c r="J144" s="211">
        <v>0.03</v>
      </c>
    </row>
    <row r="145" spans="1:10" ht="39.6" x14ac:dyDescent="0.3">
      <c r="A145" s="208" t="s">
        <v>287</v>
      </c>
      <c r="B145" s="232" t="s">
        <v>363</v>
      </c>
      <c r="C145" s="232" t="s">
        <v>19</v>
      </c>
      <c r="D145" s="232" t="s">
        <v>364</v>
      </c>
      <c r="E145" s="351" t="s">
        <v>119</v>
      </c>
      <c r="F145" s="351"/>
      <c r="G145" s="232" t="s">
        <v>22</v>
      </c>
      <c r="H145" s="209">
        <v>6</v>
      </c>
      <c r="I145" s="210">
        <v>0.22</v>
      </c>
      <c r="J145" s="211">
        <v>1.32</v>
      </c>
    </row>
    <row r="146" spans="1:10" ht="39.6" x14ac:dyDescent="0.3">
      <c r="A146" s="193"/>
      <c r="B146" s="228"/>
      <c r="C146" s="228"/>
      <c r="D146" s="228"/>
      <c r="E146" s="228" t="s">
        <v>297</v>
      </c>
      <c r="F146" s="212">
        <v>5.2</v>
      </c>
      <c r="G146" s="228" t="s">
        <v>298</v>
      </c>
      <c r="H146" s="212">
        <v>0</v>
      </c>
      <c r="I146" s="228" t="s">
        <v>299</v>
      </c>
      <c r="J146" s="213">
        <v>5.2</v>
      </c>
    </row>
    <row r="147" spans="1:10" ht="39.6" x14ac:dyDescent="0.3">
      <c r="A147" s="193"/>
      <c r="B147" s="228"/>
      <c r="C147" s="228"/>
      <c r="D147" s="228"/>
      <c r="E147" s="228" t="s">
        <v>300</v>
      </c>
      <c r="F147" s="212">
        <v>5.82</v>
      </c>
      <c r="G147" s="228"/>
      <c r="H147" s="358" t="s">
        <v>301</v>
      </c>
      <c r="I147" s="358"/>
      <c r="J147" s="213">
        <v>31.26</v>
      </c>
    </row>
    <row r="148" spans="1:10" ht="15" thickBot="1" x14ac:dyDescent="0.35">
      <c r="A148" s="238"/>
      <c r="B148" s="239"/>
      <c r="C148" s="239"/>
      <c r="D148" s="239"/>
      <c r="E148" s="239"/>
      <c r="F148" s="239"/>
      <c r="G148" s="239" t="s">
        <v>302</v>
      </c>
      <c r="H148" s="215" t="s">
        <v>1023</v>
      </c>
      <c r="I148" s="239" t="s">
        <v>303</v>
      </c>
      <c r="J148" s="216">
        <v>253.83</v>
      </c>
    </row>
    <row r="149" spans="1:10" ht="15" thickTop="1" x14ac:dyDescent="0.3">
      <c r="A149" s="217"/>
      <c r="B149" s="218"/>
      <c r="C149" s="218"/>
      <c r="D149" s="218"/>
      <c r="E149" s="218"/>
      <c r="F149" s="218"/>
      <c r="G149" s="218"/>
      <c r="H149" s="218"/>
      <c r="I149" s="218"/>
      <c r="J149" s="219"/>
    </row>
    <row r="150" spans="1:10" x14ac:dyDescent="0.3">
      <c r="A150" s="197" t="s">
        <v>234</v>
      </c>
      <c r="B150" s="229"/>
      <c r="C150" s="229"/>
      <c r="D150" s="229" t="s">
        <v>126</v>
      </c>
      <c r="E150" s="229"/>
      <c r="F150" s="359"/>
      <c r="G150" s="359"/>
      <c r="H150" s="229"/>
      <c r="I150" s="229"/>
      <c r="J150" s="198">
        <v>21941.4</v>
      </c>
    </row>
    <row r="151" spans="1:10" x14ac:dyDescent="0.3">
      <c r="A151" s="236" t="s">
        <v>235</v>
      </c>
      <c r="B151" s="233" t="s">
        <v>204</v>
      </c>
      <c r="C151" s="233" t="s">
        <v>205</v>
      </c>
      <c r="D151" s="233" t="s">
        <v>206</v>
      </c>
      <c r="E151" s="352" t="s">
        <v>277</v>
      </c>
      <c r="F151" s="352"/>
      <c r="G151" s="233" t="s">
        <v>207</v>
      </c>
      <c r="H151" s="233" t="s">
        <v>208</v>
      </c>
      <c r="I151" s="233" t="s">
        <v>209</v>
      </c>
      <c r="J151" s="237" t="s">
        <v>211</v>
      </c>
    </row>
    <row r="152" spans="1:10" ht="52.8" x14ac:dyDescent="0.3">
      <c r="A152" s="201" t="s">
        <v>278</v>
      </c>
      <c r="B152" s="230" t="s">
        <v>236</v>
      </c>
      <c r="C152" s="230" t="s">
        <v>19</v>
      </c>
      <c r="D152" s="230" t="s">
        <v>128</v>
      </c>
      <c r="E152" s="349" t="s">
        <v>1024</v>
      </c>
      <c r="F152" s="349"/>
      <c r="G152" s="230" t="s">
        <v>216</v>
      </c>
      <c r="H152" s="202">
        <v>1</v>
      </c>
      <c r="I152" s="182">
        <v>92.76</v>
      </c>
      <c r="J152" s="203">
        <v>92.76</v>
      </c>
    </row>
    <row r="153" spans="1:10" ht="39.6" x14ac:dyDescent="0.3">
      <c r="A153" s="204" t="s">
        <v>279</v>
      </c>
      <c r="B153" s="231" t="s">
        <v>304</v>
      </c>
      <c r="C153" s="231" t="s">
        <v>19</v>
      </c>
      <c r="D153" s="231" t="s">
        <v>121</v>
      </c>
      <c r="E153" s="350" t="s">
        <v>988</v>
      </c>
      <c r="F153" s="350"/>
      <c r="G153" s="231" t="s">
        <v>284</v>
      </c>
      <c r="H153" s="205">
        <v>1.61</v>
      </c>
      <c r="I153" s="206">
        <v>29.85</v>
      </c>
      <c r="J153" s="207">
        <v>48.05</v>
      </c>
    </row>
    <row r="154" spans="1:10" ht="39.6" x14ac:dyDescent="0.3">
      <c r="A154" s="204" t="s">
        <v>279</v>
      </c>
      <c r="B154" s="231" t="s">
        <v>285</v>
      </c>
      <c r="C154" s="231" t="s">
        <v>19</v>
      </c>
      <c r="D154" s="231" t="s">
        <v>286</v>
      </c>
      <c r="E154" s="350" t="s">
        <v>988</v>
      </c>
      <c r="F154" s="350"/>
      <c r="G154" s="231" t="s">
        <v>284</v>
      </c>
      <c r="H154" s="205">
        <v>0.80500000000000005</v>
      </c>
      <c r="I154" s="206">
        <v>24.08</v>
      </c>
      <c r="J154" s="207">
        <v>19.38</v>
      </c>
    </row>
    <row r="155" spans="1:10" ht="52.8" x14ac:dyDescent="0.3">
      <c r="A155" s="204" t="s">
        <v>279</v>
      </c>
      <c r="B155" s="231" t="s">
        <v>354</v>
      </c>
      <c r="C155" s="231" t="s">
        <v>19</v>
      </c>
      <c r="D155" s="231" t="s">
        <v>355</v>
      </c>
      <c r="E155" s="350" t="s">
        <v>1020</v>
      </c>
      <c r="F155" s="350"/>
      <c r="G155" s="231" t="s">
        <v>221</v>
      </c>
      <c r="H155" s="205">
        <v>9.1000000000000004E-3</v>
      </c>
      <c r="I155" s="206">
        <v>713.15</v>
      </c>
      <c r="J155" s="207">
        <v>6.48</v>
      </c>
    </row>
    <row r="156" spans="1:10" x14ac:dyDescent="0.3">
      <c r="A156" s="208" t="s">
        <v>287</v>
      </c>
      <c r="B156" s="232" t="s">
        <v>369</v>
      </c>
      <c r="C156" s="232" t="s">
        <v>19</v>
      </c>
      <c r="D156" s="232" t="s">
        <v>370</v>
      </c>
      <c r="E156" s="351" t="s">
        <v>119</v>
      </c>
      <c r="F156" s="351"/>
      <c r="G156" s="232" t="s">
        <v>371</v>
      </c>
      <c r="H156" s="209">
        <v>5.0000000000000001E-3</v>
      </c>
      <c r="I156" s="210">
        <v>41.93</v>
      </c>
      <c r="J156" s="211">
        <v>0.2</v>
      </c>
    </row>
    <row r="157" spans="1:10" ht="39.6" x14ac:dyDescent="0.3">
      <c r="A157" s="208" t="s">
        <v>287</v>
      </c>
      <c r="B157" s="232" t="s">
        <v>356</v>
      </c>
      <c r="C157" s="232" t="s">
        <v>19</v>
      </c>
      <c r="D157" s="232" t="s">
        <v>779</v>
      </c>
      <c r="E157" s="351" t="s">
        <v>119</v>
      </c>
      <c r="F157" s="351"/>
      <c r="G157" s="232" t="s">
        <v>22</v>
      </c>
      <c r="H157" s="209">
        <v>28.31</v>
      </c>
      <c r="I157" s="210">
        <v>0.63</v>
      </c>
      <c r="J157" s="211">
        <v>17.829999999999998</v>
      </c>
    </row>
    <row r="158" spans="1:10" ht="39.6" x14ac:dyDescent="0.3">
      <c r="A158" s="208" t="s">
        <v>287</v>
      </c>
      <c r="B158" s="232" t="s">
        <v>367</v>
      </c>
      <c r="C158" s="232" t="s">
        <v>19</v>
      </c>
      <c r="D158" s="232" t="s">
        <v>368</v>
      </c>
      <c r="E158" s="351" t="s">
        <v>119</v>
      </c>
      <c r="F158" s="351"/>
      <c r="G158" s="232" t="s">
        <v>130</v>
      </c>
      <c r="H158" s="209">
        <v>0.42</v>
      </c>
      <c r="I158" s="210">
        <v>1.96</v>
      </c>
      <c r="J158" s="211">
        <v>0.82</v>
      </c>
    </row>
    <row r="159" spans="1:10" ht="39.6" x14ac:dyDescent="0.3">
      <c r="A159" s="193"/>
      <c r="B159" s="228"/>
      <c r="C159" s="228"/>
      <c r="D159" s="228"/>
      <c r="E159" s="228" t="s">
        <v>297</v>
      </c>
      <c r="F159" s="212">
        <v>51.45</v>
      </c>
      <c r="G159" s="228" t="s">
        <v>298</v>
      </c>
      <c r="H159" s="212">
        <v>0</v>
      </c>
      <c r="I159" s="228" t="s">
        <v>299</v>
      </c>
      <c r="J159" s="213">
        <v>51.45</v>
      </c>
    </row>
    <row r="160" spans="1:10" ht="39.6" x14ac:dyDescent="0.3">
      <c r="A160" s="193"/>
      <c r="B160" s="228"/>
      <c r="C160" s="228"/>
      <c r="D160" s="228"/>
      <c r="E160" s="228" t="s">
        <v>300</v>
      </c>
      <c r="F160" s="212">
        <v>21.22</v>
      </c>
      <c r="G160" s="228"/>
      <c r="H160" s="358" t="s">
        <v>301</v>
      </c>
      <c r="I160" s="358"/>
      <c r="J160" s="213">
        <v>113.98</v>
      </c>
    </row>
    <row r="161" spans="1:10" ht="15" thickBot="1" x14ac:dyDescent="0.35">
      <c r="A161" s="238"/>
      <c r="B161" s="239"/>
      <c r="C161" s="239"/>
      <c r="D161" s="239"/>
      <c r="E161" s="239"/>
      <c r="F161" s="239"/>
      <c r="G161" s="239" t="s">
        <v>302</v>
      </c>
      <c r="H161" s="215" t="s">
        <v>1025</v>
      </c>
      <c r="I161" s="239" t="s">
        <v>303</v>
      </c>
      <c r="J161" s="216">
        <v>11656.73</v>
      </c>
    </row>
    <row r="162" spans="1:10" ht="15" thickTop="1" x14ac:dyDescent="0.3">
      <c r="A162" s="217"/>
      <c r="B162" s="218"/>
      <c r="C162" s="218"/>
      <c r="D162" s="218"/>
      <c r="E162" s="218"/>
      <c r="F162" s="218"/>
      <c r="G162" s="218"/>
      <c r="H162" s="218"/>
      <c r="I162" s="218"/>
      <c r="J162" s="219"/>
    </row>
    <row r="163" spans="1:10" x14ac:dyDescent="0.3">
      <c r="A163" s="236" t="s">
        <v>948</v>
      </c>
      <c r="B163" s="233" t="s">
        <v>204</v>
      </c>
      <c r="C163" s="233" t="s">
        <v>205</v>
      </c>
      <c r="D163" s="233" t="s">
        <v>206</v>
      </c>
      <c r="E163" s="352" t="s">
        <v>277</v>
      </c>
      <c r="F163" s="352"/>
      <c r="G163" s="233" t="s">
        <v>207</v>
      </c>
      <c r="H163" s="233" t="s">
        <v>208</v>
      </c>
      <c r="I163" s="233" t="s">
        <v>209</v>
      </c>
      <c r="J163" s="237" t="s">
        <v>211</v>
      </c>
    </row>
    <row r="164" spans="1:10" ht="52.8" x14ac:dyDescent="0.3">
      <c r="A164" s="201" t="s">
        <v>278</v>
      </c>
      <c r="B164" s="230" t="s">
        <v>237</v>
      </c>
      <c r="C164" s="230" t="s">
        <v>19</v>
      </c>
      <c r="D164" s="230" t="s">
        <v>949</v>
      </c>
      <c r="E164" s="349" t="s">
        <v>1026</v>
      </c>
      <c r="F164" s="349"/>
      <c r="G164" s="230" t="s">
        <v>216</v>
      </c>
      <c r="H164" s="202">
        <v>1</v>
      </c>
      <c r="I164" s="182">
        <v>4.6399999999999997</v>
      </c>
      <c r="J164" s="203">
        <v>4.6399999999999997</v>
      </c>
    </row>
    <row r="165" spans="1:10" ht="39.6" x14ac:dyDescent="0.3">
      <c r="A165" s="204" t="s">
        <v>279</v>
      </c>
      <c r="B165" s="231" t="s">
        <v>304</v>
      </c>
      <c r="C165" s="231" t="s">
        <v>19</v>
      </c>
      <c r="D165" s="231" t="s">
        <v>121</v>
      </c>
      <c r="E165" s="350" t="s">
        <v>988</v>
      </c>
      <c r="F165" s="350"/>
      <c r="G165" s="231" t="s">
        <v>284</v>
      </c>
      <c r="H165" s="205">
        <v>6.8099999999999994E-2</v>
      </c>
      <c r="I165" s="206">
        <v>29.85</v>
      </c>
      <c r="J165" s="207">
        <v>2.0299999999999998</v>
      </c>
    </row>
    <row r="166" spans="1:10" ht="39.6" x14ac:dyDescent="0.3">
      <c r="A166" s="204" t="s">
        <v>279</v>
      </c>
      <c r="B166" s="231" t="s">
        <v>285</v>
      </c>
      <c r="C166" s="231" t="s">
        <v>19</v>
      </c>
      <c r="D166" s="231" t="s">
        <v>286</v>
      </c>
      <c r="E166" s="350" t="s">
        <v>988</v>
      </c>
      <c r="F166" s="350"/>
      <c r="G166" s="231" t="s">
        <v>284</v>
      </c>
      <c r="H166" s="205">
        <v>2.5499999999999998E-2</v>
      </c>
      <c r="I166" s="206">
        <v>24.08</v>
      </c>
      <c r="J166" s="207">
        <v>0.61</v>
      </c>
    </row>
    <row r="167" spans="1:10" ht="39.6" x14ac:dyDescent="0.3">
      <c r="A167" s="204" t="s">
        <v>279</v>
      </c>
      <c r="B167" s="231" t="s">
        <v>372</v>
      </c>
      <c r="C167" s="231" t="s">
        <v>19</v>
      </c>
      <c r="D167" s="231" t="s">
        <v>373</v>
      </c>
      <c r="E167" s="350" t="s">
        <v>1020</v>
      </c>
      <c r="F167" s="350"/>
      <c r="G167" s="231" t="s">
        <v>221</v>
      </c>
      <c r="H167" s="205">
        <v>3.7000000000000002E-3</v>
      </c>
      <c r="I167" s="206">
        <v>542.66999999999996</v>
      </c>
      <c r="J167" s="207">
        <v>2</v>
      </c>
    </row>
    <row r="168" spans="1:10" ht="39.6" x14ac:dyDescent="0.3">
      <c r="A168" s="193"/>
      <c r="B168" s="228"/>
      <c r="C168" s="228"/>
      <c r="D168" s="228"/>
      <c r="E168" s="228" t="s">
        <v>297</v>
      </c>
      <c r="F168" s="212">
        <v>2.25</v>
      </c>
      <c r="G168" s="228" t="s">
        <v>298</v>
      </c>
      <c r="H168" s="212">
        <v>0</v>
      </c>
      <c r="I168" s="228" t="s">
        <v>299</v>
      </c>
      <c r="J168" s="213">
        <v>2.25</v>
      </c>
    </row>
    <row r="169" spans="1:10" ht="39.6" x14ac:dyDescent="0.3">
      <c r="A169" s="193"/>
      <c r="B169" s="228"/>
      <c r="C169" s="228"/>
      <c r="D169" s="228"/>
      <c r="E169" s="228" t="s">
        <v>300</v>
      </c>
      <c r="F169" s="212">
        <v>1.06</v>
      </c>
      <c r="G169" s="228"/>
      <c r="H169" s="358" t="s">
        <v>301</v>
      </c>
      <c r="I169" s="358"/>
      <c r="J169" s="213">
        <v>5.7</v>
      </c>
    </row>
    <row r="170" spans="1:10" ht="15" thickBot="1" x14ac:dyDescent="0.35">
      <c r="A170" s="238"/>
      <c r="B170" s="239"/>
      <c r="C170" s="239"/>
      <c r="D170" s="239"/>
      <c r="E170" s="239"/>
      <c r="F170" s="239"/>
      <c r="G170" s="239" t="s">
        <v>302</v>
      </c>
      <c r="H170" s="215" t="s">
        <v>1027</v>
      </c>
      <c r="I170" s="239" t="s">
        <v>303</v>
      </c>
      <c r="J170" s="216">
        <v>1255.1400000000001</v>
      </c>
    </row>
    <row r="171" spans="1:10" ht="15" thickTop="1" x14ac:dyDescent="0.3">
      <c r="A171" s="217"/>
      <c r="B171" s="218"/>
      <c r="C171" s="218"/>
      <c r="D171" s="218"/>
      <c r="E171" s="218"/>
      <c r="F171" s="218"/>
      <c r="G171" s="218"/>
      <c r="H171" s="218"/>
      <c r="I171" s="218"/>
      <c r="J171" s="219"/>
    </row>
    <row r="172" spans="1:10" x14ac:dyDescent="0.3">
      <c r="A172" s="236" t="s">
        <v>950</v>
      </c>
      <c r="B172" s="233" t="s">
        <v>204</v>
      </c>
      <c r="C172" s="233" t="s">
        <v>205</v>
      </c>
      <c r="D172" s="233" t="s">
        <v>206</v>
      </c>
      <c r="E172" s="352" t="s">
        <v>277</v>
      </c>
      <c r="F172" s="352"/>
      <c r="G172" s="233" t="s">
        <v>207</v>
      </c>
      <c r="H172" s="233" t="s">
        <v>208</v>
      </c>
      <c r="I172" s="233" t="s">
        <v>209</v>
      </c>
      <c r="J172" s="237" t="s">
        <v>211</v>
      </c>
    </row>
    <row r="173" spans="1:10" ht="52.8" x14ac:dyDescent="0.3">
      <c r="A173" s="201" t="s">
        <v>278</v>
      </c>
      <c r="B173" s="230" t="s">
        <v>771</v>
      </c>
      <c r="C173" s="230" t="s">
        <v>19</v>
      </c>
      <c r="D173" s="230" t="s">
        <v>766</v>
      </c>
      <c r="E173" s="349" t="s">
        <v>1028</v>
      </c>
      <c r="F173" s="349"/>
      <c r="G173" s="230" t="s">
        <v>216</v>
      </c>
      <c r="H173" s="202">
        <v>1</v>
      </c>
      <c r="I173" s="182">
        <v>26.26</v>
      </c>
      <c r="J173" s="203">
        <v>26.26</v>
      </c>
    </row>
    <row r="174" spans="1:10" ht="39.6" x14ac:dyDescent="0.3">
      <c r="A174" s="204" t="s">
        <v>279</v>
      </c>
      <c r="B174" s="231" t="s">
        <v>285</v>
      </c>
      <c r="C174" s="231" t="s">
        <v>19</v>
      </c>
      <c r="D174" s="231" t="s">
        <v>286</v>
      </c>
      <c r="E174" s="350" t="s">
        <v>988</v>
      </c>
      <c r="F174" s="350"/>
      <c r="G174" s="231" t="s">
        <v>284</v>
      </c>
      <c r="H174" s="205">
        <v>0.14849999999999999</v>
      </c>
      <c r="I174" s="206">
        <v>24.08</v>
      </c>
      <c r="J174" s="207">
        <v>3.57</v>
      </c>
    </row>
    <row r="175" spans="1:10" ht="52.8" x14ac:dyDescent="0.3">
      <c r="A175" s="204" t="s">
        <v>279</v>
      </c>
      <c r="B175" s="231" t="s">
        <v>354</v>
      </c>
      <c r="C175" s="231" t="s">
        <v>19</v>
      </c>
      <c r="D175" s="231" t="s">
        <v>355</v>
      </c>
      <c r="E175" s="350" t="s">
        <v>1020</v>
      </c>
      <c r="F175" s="350"/>
      <c r="G175" s="231" t="s">
        <v>221</v>
      </c>
      <c r="H175" s="205">
        <v>1.9400000000000001E-2</v>
      </c>
      <c r="I175" s="206">
        <v>713.15</v>
      </c>
      <c r="J175" s="207">
        <v>13.83</v>
      </c>
    </row>
    <row r="176" spans="1:10" ht="39.6" x14ac:dyDescent="0.3">
      <c r="A176" s="204" t="s">
        <v>279</v>
      </c>
      <c r="B176" s="231" t="s">
        <v>304</v>
      </c>
      <c r="C176" s="231" t="s">
        <v>19</v>
      </c>
      <c r="D176" s="231" t="s">
        <v>121</v>
      </c>
      <c r="E176" s="350" t="s">
        <v>988</v>
      </c>
      <c r="F176" s="350"/>
      <c r="G176" s="231" t="s">
        <v>284</v>
      </c>
      <c r="H176" s="205">
        <v>0.29709999999999998</v>
      </c>
      <c r="I176" s="206">
        <v>29.85</v>
      </c>
      <c r="J176" s="207">
        <v>8.86</v>
      </c>
    </row>
    <row r="177" spans="1:10" ht="39.6" x14ac:dyDescent="0.3">
      <c r="A177" s="193"/>
      <c r="B177" s="228"/>
      <c r="C177" s="228"/>
      <c r="D177" s="228"/>
      <c r="E177" s="228" t="s">
        <v>297</v>
      </c>
      <c r="F177" s="212">
        <v>10.83</v>
      </c>
      <c r="G177" s="228" t="s">
        <v>298</v>
      </c>
      <c r="H177" s="212">
        <v>0</v>
      </c>
      <c r="I177" s="228" t="s">
        <v>299</v>
      </c>
      <c r="J177" s="213">
        <v>10.83</v>
      </c>
    </row>
    <row r="178" spans="1:10" ht="39.6" x14ac:dyDescent="0.3">
      <c r="A178" s="193"/>
      <c r="B178" s="228"/>
      <c r="C178" s="228"/>
      <c r="D178" s="228"/>
      <c r="E178" s="228" t="s">
        <v>300</v>
      </c>
      <c r="F178" s="212">
        <v>6</v>
      </c>
      <c r="G178" s="228"/>
      <c r="H178" s="358" t="s">
        <v>301</v>
      </c>
      <c r="I178" s="358"/>
      <c r="J178" s="213">
        <v>32.26</v>
      </c>
    </row>
    <row r="179" spans="1:10" ht="15" thickBot="1" x14ac:dyDescent="0.35">
      <c r="A179" s="238"/>
      <c r="B179" s="239"/>
      <c r="C179" s="239"/>
      <c r="D179" s="239"/>
      <c r="E179" s="239"/>
      <c r="F179" s="239"/>
      <c r="G179" s="239" t="s">
        <v>302</v>
      </c>
      <c r="H179" s="215" t="s">
        <v>1027</v>
      </c>
      <c r="I179" s="239" t="s">
        <v>303</v>
      </c>
      <c r="J179" s="216">
        <v>7103.65</v>
      </c>
    </row>
    <row r="180" spans="1:10" ht="15" thickTop="1" x14ac:dyDescent="0.3">
      <c r="A180" s="217"/>
      <c r="B180" s="218"/>
      <c r="C180" s="218"/>
      <c r="D180" s="218"/>
      <c r="E180" s="218"/>
      <c r="F180" s="218"/>
      <c r="G180" s="218"/>
      <c r="H180" s="218"/>
      <c r="I180" s="218"/>
      <c r="J180" s="219"/>
    </row>
    <row r="181" spans="1:10" x14ac:dyDescent="0.3">
      <c r="A181" s="236" t="s">
        <v>951</v>
      </c>
      <c r="B181" s="233" t="s">
        <v>204</v>
      </c>
      <c r="C181" s="233" t="s">
        <v>205</v>
      </c>
      <c r="D181" s="233" t="s">
        <v>206</v>
      </c>
      <c r="E181" s="352" t="s">
        <v>277</v>
      </c>
      <c r="F181" s="352"/>
      <c r="G181" s="233" t="s">
        <v>207</v>
      </c>
      <c r="H181" s="233" t="s">
        <v>208</v>
      </c>
      <c r="I181" s="233" t="s">
        <v>209</v>
      </c>
      <c r="J181" s="237" t="s">
        <v>211</v>
      </c>
    </row>
    <row r="182" spans="1:10" ht="39.6" x14ac:dyDescent="0.3">
      <c r="A182" s="201" t="s">
        <v>278</v>
      </c>
      <c r="B182" s="230" t="s">
        <v>952</v>
      </c>
      <c r="C182" s="230" t="s">
        <v>19</v>
      </c>
      <c r="D182" s="230" t="s">
        <v>890</v>
      </c>
      <c r="E182" s="349" t="s">
        <v>1029</v>
      </c>
      <c r="F182" s="349"/>
      <c r="G182" s="230" t="s">
        <v>216</v>
      </c>
      <c r="H182" s="202">
        <v>1</v>
      </c>
      <c r="I182" s="182">
        <v>233.23</v>
      </c>
      <c r="J182" s="203">
        <v>233.23</v>
      </c>
    </row>
    <row r="183" spans="1:10" ht="39.6" x14ac:dyDescent="0.3">
      <c r="A183" s="204" t="s">
        <v>279</v>
      </c>
      <c r="B183" s="231" t="s">
        <v>304</v>
      </c>
      <c r="C183" s="231" t="s">
        <v>19</v>
      </c>
      <c r="D183" s="231" t="s">
        <v>121</v>
      </c>
      <c r="E183" s="350" t="s">
        <v>988</v>
      </c>
      <c r="F183" s="350"/>
      <c r="G183" s="231" t="s">
        <v>284</v>
      </c>
      <c r="H183" s="205">
        <v>2.0550000000000002</v>
      </c>
      <c r="I183" s="206">
        <v>29.85</v>
      </c>
      <c r="J183" s="207">
        <v>61.34</v>
      </c>
    </row>
    <row r="184" spans="1:10" ht="39.6" x14ac:dyDescent="0.3">
      <c r="A184" s="204" t="s">
        <v>279</v>
      </c>
      <c r="B184" s="231" t="s">
        <v>796</v>
      </c>
      <c r="C184" s="231" t="s">
        <v>19</v>
      </c>
      <c r="D184" s="231" t="s">
        <v>797</v>
      </c>
      <c r="E184" s="350" t="s">
        <v>1020</v>
      </c>
      <c r="F184" s="350"/>
      <c r="G184" s="231" t="s">
        <v>221</v>
      </c>
      <c r="H184" s="205">
        <v>0.01</v>
      </c>
      <c r="I184" s="206">
        <v>577.42999999999995</v>
      </c>
      <c r="J184" s="207">
        <v>5.77</v>
      </c>
    </row>
    <row r="185" spans="1:10" ht="39.6" x14ac:dyDescent="0.3">
      <c r="A185" s="204" t="s">
        <v>279</v>
      </c>
      <c r="B185" s="231" t="s">
        <v>285</v>
      </c>
      <c r="C185" s="231" t="s">
        <v>19</v>
      </c>
      <c r="D185" s="231" t="s">
        <v>286</v>
      </c>
      <c r="E185" s="350" t="s">
        <v>988</v>
      </c>
      <c r="F185" s="350"/>
      <c r="G185" s="231" t="s">
        <v>284</v>
      </c>
      <c r="H185" s="205">
        <v>1.028</v>
      </c>
      <c r="I185" s="206">
        <v>24.08</v>
      </c>
      <c r="J185" s="207">
        <v>24.75</v>
      </c>
    </row>
    <row r="186" spans="1:10" ht="26.4" x14ac:dyDescent="0.3">
      <c r="A186" s="208" t="s">
        <v>287</v>
      </c>
      <c r="B186" s="232" t="s">
        <v>1030</v>
      </c>
      <c r="C186" s="232" t="s">
        <v>19</v>
      </c>
      <c r="D186" s="232" t="s">
        <v>1031</v>
      </c>
      <c r="E186" s="351" t="s">
        <v>119</v>
      </c>
      <c r="F186" s="351"/>
      <c r="G186" s="232" t="s">
        <v>22</v>
      </c>
      <c r="H186" s="209">
        <v>3.95</v>
      </c>
      <c r="I186" s="210">
        <v>35.79</v>
      </c>
      <c r="J186" s="211">
        <v>141.37</v>
      </c>
    </row>
    <row r="187" spans="1:10" ht="39.6" x14ac:dyDescent="0.3">
      <c r="A187" s="193"/>
      <c r="B187" s="228"/>
      <c r="C187" s="228"/>
      <c r="D187" s="228"/>
      <c r="E187" s="228" t="s">
        <v>297</v>
      </c>
      <c r="F187" s="212">
        <v>65.36</v>
      </c>
      <c r="G187" s="228" t="s">
        <v>298</v>
      </c>
      <c r="H187" s="212">
        <v>0</v>
      </c>
      <c r="I187" s="228" t="s">
        <v>299</v>
      </c>
      <c r="J187" s="213">
        <v>65.36</v>
      </c>
    </row>
    <row r="188" spans="1:10" ht="39.6" x14ac:dyDescent="0.3">
      <c r="A188" s="193"/>
      <c r="B188" s="228"/>
      <c r="C188" s="228"/>
      <c r="D188" s="228"/>
      <c r="E188" s="228" t="s">
        <v>300</v>
      </c>
      <c r="F188" s="212">
        <v>53.36</v>
      </c>
      <c r="G188" s="228"/>
      <c r="H188" s="358" t="s">
        <v>301</v>
      </c>
      <c r="I188" s="358"/>
      <c r="J188" s="213">
        <v>286.58999999999997</v>
      </c>
    </row>
    <row r="189" spans="1:10" ht="15" thickBot="1" x14ac:dyDescent="0.35">
      <c r="A189" s="238"/>
      <c r="B189" s="239"/>
      <c r="C189" s="239"/>
      <c r="D189" s="239"/>
      <c r="E189" s="239"/>
      <c r="F189" s="239"/>
      <c r="G189" s="239" t="s">
        <v>302</v>
      </c>
      <c r="H189" s="215" t="s">
        <v>1032</v>
      </c>
      <c r="I189" s="239" t="s">
        <v>303</v>
      </c>
      <c r="J189" s="216">
        <v>1925.88</v>
      </c>
    </row>
    <row r="190" spans="1:10" ht="15" thickTop="1" x14ac:dyDescent="0.3">
      <c r="A190" s="217"/>
      <c r="B190" s="218"/>
      <c r="C190" s="218"/>
      <c r="D190" s="218"/>
      <c r="E190" s="218"/>
      <c r="F190" s="218"/>
      <c r="G190" s="218"/>
      <c r="H190" s="218"/>
      <c r="I190" s="218"/>
      <c r="J190" s="219"/>
    </row>
    <row r="191" spans="1:10" x14ac:dyDescent="0.3">
      <c r="A191" s="197" t="s">
        <v>238</v>
      </c>
      <c r="B191" s="229"/>
      <c r="C191" s="229"/>
      <c r="D191" s="229" t="s">
        <v>131</v>
      </c>
      <c r="E191" s="229"/>
      <c r="F191" s="359"/>
      <c r="G191" s="359"/>
      <c r="H191" s="229"/>
      <c r="I191" s="229"/>
      <c r="J191" s="198">
        <v>23106.16</v>
      </c>
    </row>
    <row r="192" spans="1:10" x14ac:dyDescent="0.3">
      <c r="A192" s="236" t="s">
        <v>239</v>
      </c>
      <c r="B192" s="233" t="s">
        <v>204</v>
      </c>
      <c r="C192" s="233" t="s">
        <v>205</v>
      </c>
      <c r="D192" s="233" t="s">
        <v>206</v>
      </c>
      <c r="E192" s="352" t="s">
        <v>277</v>
      </c>
      <c r="F192" s="352"/>
      <c r="G192" s="233" t="s">
        <v>207</v>
      </c>
      <c r="H192" s="233" t="s">
        <v>208</v>
      </c>
      <c r="I192" s="233" t="s">
        <v>209</v>
      </c>
      <c r="J192" s="237" t="s">
        <v>211</v>
      </c>
    </row>
    <row r="193" spans="1:10" ht="52.8" x14ac:dyDescent="0.3">
      <c r="A193" s="201" t="s">
        <v>278</v>
      </c>
      <c r="B193" s="230" t="s">
        <v>378</v>
      </c>
      <c r="C193" s="230" t="s">
        <v>19</v>
      </c>
      <c r="D193" s="230" t="s">
        <v>379</v>
      </c>
      <c r="E193" s="349" t="s">
        <v>1033</v>
      </c>
      <c r="F193" s="349"/>
      <c r="G193" s="230" t="s">
        <v>216</v>
      </c>
      <c r="H193" s="202">
        <v>1</v>
      </c>
      <c r="I193" s="182">
        <v>52.36</v>
      </c>
      <c r="J193" s="203">
        <v>52.36</v>
      </c>
    </row>
    <row r="194" spans="1:10" ht="39.6" x14ac:dyDescent="0.3">
      <c r="A194" s="204" t="s">
        <v>279</v>
      </c>
      <c r="B194" s="231" t="s">
        <v>783</v>
      </c>
      <c r="C194" s="231" t="s">
        <v>19</v>
      </c>
      <c r="D194" s="231" t="s">
        <v>784</v>
      </c>
      <c r="E194" s="350" t="s">
        <v>1020</v>
      </c>
      <c r="F194" s="350"/>
      <c r="G194" s="231" t="s">
        <v>221</v>
      </c>
      <c r="H194" s="205">
        <v>4.3099999999999999E-2</v>
      </c>
      <c r="I194" s="206">
        <v>634.74</v>
      </c>
      <c r="J194" s="207">
        <v>27.35</v>
      </c>
    </row>
    <row r="195" spans="1:10" ht="39.6" x14ac:dyDescent="0.3">
      <c r="A195" s="204" t="s">
        <v>279</v>
      </c>
      <c r="B195" s="231" t="s">
        <v>304</v>
      </c>
      <c r="C195" s="231" t="s">
        <v>19</v>
      </c>
      <c r="D195" s="231" t="s">
        <v>121</v>
      </c>
      <c r="E195" s="350" t="s">
        <v>988</v>
      </c>
      <c r="F195" s="350"/>
      <c r="G195" s="231" t="s">
        <v>284</v>
      </c>
      <c r="H195" s="205">
        <v>0.58899999999999997</v>
      </c>
      <c r="I195" s="206">
        <v>29.85</v>
      </c>
      <c r="J195" s="207">
        <v>17.579999999999998</v>
      </c>
    </row>
    <row r="196" spans="1:10" ht="39.6" x14ac:dyDescent="0.3">
      <c r="A196" s="204" t="s">
        <v>279</v>
      </c>
      <c r="B196" s="231" t="s">
        <v>285</v>
      </c>
      <c r="C196" s="231" t="s">
        <v>19</v>
      </c>
      <c r="D196" s="231" t="s">
        <v>286</v>
      </c>
      <c r="E196" s="350" t="s">
        <v>988</v>
      </c>
      <c r="F196" s="350"/>
      <c r="G196" s="231" t="s">
        <v>284</v>
      </c>
      <c r="H196" s="205">
        <v>0.29399999999999998</v>
      </c>
      <c r="I196" s="206">
        <v>24.08</v>
      </c>
      <c r="J196" s="207">
        <v>7.07</v>
      </c>
    </row>
    <row r="197" spans="1:10" x14ac:dyDescent="0.3">
      <c r="A197" s="208" t="s">
        <v>287</v>
      </c>
      <c r="B197" s="232" t="s">
        <v>505</v>
      </c>
      <c r="C197" s="232" t="s">
        <v>19</v>
      </c>
      <c r="D197" s="232" t="s">
        <v>506</v>
      </c>
      <c r="E197" s="351" t="s">
        <v>119</v>
      </c>
      <c r="F197" s="351"/>
      <c r="G197" s="232" t="s">
        <v>294</v>
      </c>
      <c r="H197" s="209">
        <v>0.5</v>
      </c>
      <c r="I197" s="210">
        <v>0.72</v>
      </c>
      <c r="J197" s="211">
        <v>0.36</v>
      </c>
    </row>
    <row r="198" spans="1:10" ht="39.6" x14ac:dyDescent="0.3">
      <c r="A198" s="193"/>
      <c r="B198" s="228"/>
      <c r="C198" s="228"/>
      <c r="D198" s="228"/>
      <c r="E198" s="228" t="s">
        <v>297</v>
      </c>
      <c r="F198" s="212">
        <v>22.07</v>
      </c>
      <c r="G198" s="228" t="s">
        <v>298</v>
      </c>
      <c r="H198" s="212">
        <v>0</v>
      </c>
      <c r="I198" s="228" t="s">
        <v>299</v>
      </c>
      <c r="J198" s="213">
        <v>22.07</v>
      </c>
    </row>
    <row r="199" spans="1:10" ht="39.6" x14ac:dyDescent="0.3">
      <c r="A199" s="193"/>
      <c r="B199" s="228"/>
      <c r="C199" s="228"/>
      <c r="D199" s="228"/>
      <c r="E199" s="228" t="s">
        <v>300</v>
      </c>
      <c r="F199" s="212">
        <v>11.97</v>
      </c>
      <c r="G199" s="228"/>
      <c r="H199" s="358" t="s">
        <v>301</v>
      </c>
      <c r="I199" s="358"/>
      <c r="J199" s="213">
        <v>64.33</v>
      </c>
    </row>
    <row r="200" spans="1:10" ht="15" thickBot="1" x14ac:dyDescent="0.35">
      <c r="A200" s="238"/>
      <c r="B200" s="239"/>
      <c r="C200" s="239"/>
      <c r="D200" s="239"/>
      <c r="E200" s="239"/>
      <c r="F200" s="239"/>
      <c r="G200" s="239" t="s">
        <v>302</v>
      </c>
      <c r="H200" s="215" t="s">
        <v>1034</v>
      </c>
      <c r="I200" s="239" t="s">
        <v>303</v>
      </c>
      <c r="J200" s="216">
        <v>4064.36</v>
      </c>
    </row>
    <row r="201" spans="1:10" ht="15" thickTop="1" x14ac:dyDescent="0.3">
      <c r="A201" s="217"/>
      <c r="B201" s="218"/>
      <c r="C201" s="218"/>
      <c r="D201" s="218"/>
      <c r="E201" s="218"/>
      <c r="F201" s="218"/>
      <c r="G201" s="218"/>
      <c r="H201" s="218"/>
      <c r="I201" s="218"/>
      <c r="J201" s="219"/>
    </row>
    <row r="202" spans="1:10" x14ac:dyDescent="0.3">
      <c r="A202" s="236" t="s">
        <v>240</v>
      </c>
      <c r="B202" s="233" t="s">
        <v>204</v>
      </c>
      <c r="C202" s="233" t="s">
        <v>205</v>
      </c>
      <c r="D202" s="233" t="s">
        <v>206</v>
      </c>
      <c r="E202" s="352" t="s">
        <v>277</v>
      </c>
      <c r="F202" s="352"/>
      <c r="G202" s="233" t="s">
        <v>207</v>
      </c>
      <c r="H202" s="233" t="s">
        <v>208</v>
      </c>
      <c r="I202" s="233" t="s">
        <v>209</v>
      </c>
      <c r="J202" s="237" t="s">
        <v>211</v>
      </c>
    </row>
    <row r="203" spans="1:10" ht="26.4" x14ac:dyDescent="0.3">
      <c r="A203" s="201" t="s">
        <v>278</v>
      </c>
      <c r="B203" s="230" t="s">
        <v>953</v>
      </c>
      <c r="C203" s="230" t="s">
        <v>19</v>
      </c>
      <c r="D203" s="230" t="s">
        <v>891</v>
      </c>
      <c r="E203" s="349" t="s">
        <v>1011</v>
      </c>
      <c r="F203" s="349"/>
      <c r="G203" s="230" t="s">
        <v>216</v>
      </c>
      <c r="H203" s="202">
        <v>1</v>
      </c>
      <c r="I203" s="182">
        <v>38.380000000000003</v>
      </c>
      <c r="J203" s="203">
        <v>38.380000000000003</v>
      </c>
    </row>
    <row r="204" spans="1:10" ht="39.6" x14ac:dyDescent="0.3">
      <c r="A204" s="204" t="s">
        <v>279</v>
      </c>
      <c r="B204" s="231" t="s">
        <v>316</v>
      </c>
      <c r="C204" s="231" t="s">
        <v>19</v>
      </c>
      <c r="D204" s="231" t="s">
        <v>317</v>
      </c>
      <c r="E204" s="350" t="s">
        <v>995</v>
      </c>
      <c r="F204" s="350"/>
      <c r="G204" s="231" t="s">
        <v>221</v>
      </c>
      <c r="H204" s="205">
        <v>6.9000000000000006E-2</v>
      </c>
      <c r="I204" s="206">
        <v>414.41</v>
      </c>
      <c r="J204" s="207">
        <v>28.59</v>
      </c>
    </row>
    <row r="205" spans="1:10" ht="39.6" x14ac:dyDescent="0.3">
      <c r="A205" s="204" t="s">
        <v>279</v>
      </c>
      <c r="B205" s="231" t="s">
        <v>285</v>
      </c>
      <c r="C205" s="231" t="s">
        <v>19</v>
      </c>
      <c r="D205" s="231" t="s">
        <v>286</v>
      </c>
      <c r="E205" s="350" t="s">
        <v>988</v>
      </c>
      <c r="F205" s="350"/>
      <c r="G205" s="231" t="s">
        <v>284</v>
      </c>
      <c r="H205" s="205">
        <v>9.1899999999999996E-2</v>
      </c>
      <c r="I205" s="206">
        <v>24.08</v>
      </c>
      <c r="J205" s="207">
        <v>2.21</v>
      </c>
    </row>
    <row r="206" spans="1:10" ht="39.6" x14ac:dyDescent="0.3">
      <c r="A206" s="204" t="s">
        <v>279</v>
      </c>
      <c r="B206" s="231" t="s">
        <v>304</v>
      </c>
      <c r="C206" s="231" t="s">
        <v>19</v>
      </c>
      <c r="D206" s="231" t="s">
        <v>121</v>
      </c>
      <c r="E206" s="350" t="s">
        <v>988</v>
      </c>
      <c r="F206" s="350"/>
      <c r="G206" s="231" t="s">
        <v>284</v>
      </c>
      <c r="H206" s="205">
        <v>0.25414999999999999</v>
      </c>
      <c r="I206" s="206">
        <v>29.85</v>
      </c>
      <c r="J206" s="207">
        <v>7.58</v>
      </c>
    </row>
    <row r="207" spans="1:10" ht="39.6" x14ac:dyDescent="0.3">
      <c r="A207" s="193"/>
      <c r="B207" s="228"/>
      <c r="C207" s="228"/>
      <c r="D207" s="228"/>
      <c r="E207" s="228" t="s">
        <v>297</v>
      </c>
      <c r="F207" s="212">
        <v>11.45</v>
      </c>
      <c r="G207" s="228" t="s">
        <v>298</v>
      </c>
      <c r="H207" s="212">
        <v>0</v>
      </c>
      <c r="I207" s="228" t="s">
        <v>299</v>
      </c>
      <c r="J207" s="213">
        <v>11.45</v>
      </c>
    </row>
    <row r="208" spans="1:10" ht="39.6" x14ac:dyDescent="0.3">
      <c r="A208" s="193"/>
      <c r="B208" s="228"/>
      <c r="C208" s="228"/>
      <c r="D208" s="228"/>
      <c r="E208" s="228" t="s">
        <v>300</v>
      </c>
      <c r="F208" s="212">
        <v>8.7799999999999994</v>
      </c>
      <c r="G208" s="228"/>
      <c r="H208" s="358" t="s">
        <v>301</v>
      </c>
      <c r="I208" s="358"/>
      <c r="J208" s="213">
        <v>47.16</v>
      </c>
    </row>
    <row r="209" spans="1:10" ht="15" thickBot="1" x14ac:dyDescent="0.35">
      <c r="A209" s="238"/>
      <c r="B209" s="239"/>
      <c r="C209" s="239"/>
      <c r="D209" s="239"/>
      <c r="E209" s="239"/>
      <c r="F209" s="239"/>
      <c r="G209" s="239" t="s">
        <v>302</v>
      </c>
      <c r="H209" s="215" t="s">
        <v>1034</v>
      </c>
      <c r="I209" s="239" t="s">
        <v>303</v>
      </c>
      <c r="J209" s="216">
        <v>2979.56</v>
      </c>
    </row>
    <row r="210" spans="1:10" ht="15" thickTop="1" x14ac:dyDescent="0.3">
      <c r="A210" s="217"/>
      <c r="B210" s="218"/>
      <c r="C210" s="218"/>
      <c r="D210" s="218"/>
      <c r="E210" s="218"/>
      <c r="F210" s="218"/>
      <c r="G210" s="218"/>
      <c r="H210" s="218"/>
      <c r="I210" s="218"/>
      <c r="J210" s="219"/>
    </row>
    <row r="211" spans="1:10" x14ac:dyDescent="0.3">
      <c r="A211" s="236" t="s">
        <v>241</v>
      </c>
      <c r="B211" s="233" t="s">
        <v>204</v>
      </c>
      <c r="C211" s="233" t="s">
        <v>205</v>
      </c>
      <c r="D211" s="233" t="s">
        <v>206</v>
      </c>
      <c r="E211" s="352" t="s">
        <v>277</v>
      </c>
      <c r="F211" s="352"/>
      <c r="G211" s="233" t="s">
        <v>207</v>
      </c>
      <c r="H211" s="233" t="s">
        <v>208</v>
      </c>
      <c r="I211" s="233" t="s">
        <v>209</v>
      </c>
      <c r="J211" s="237" t="s">
        <v>211</v>
      </c>
    </row>
    <row r="212" spans="1:10" ht="39.6" x14ac:dyDescent="0.3">
      <c r="A212" s="201" t="s">
        <v>278</v>
      </c>
      <c r="B212" s="230" t="s">
        <v>954</v>
      </c>
      <c r="C212" s="230" t="s">
        <v>19</v>
      </c>
      <c r="D212" s="230" t="s">
        <v>892</v>
      </c>
      <c r="E212" s="349" t="s">
        <v>1035</v>
      </c>
      <c r="F212" s="349"/>
      <c r="G212" s="230" t="s">
        <v>216</v>
      </c>
      <c r="H212" s="202">
        <v>1</v>
      </c>
      <c r="I212" s="182">
        <v>68.040000000000006</v>
      </c>
      <c r="J212" s="203">
        <v>68.040000000000006</v>
      </c>
    </row>
    <row r="213" spans="1:10" ht="39.6" x14ac:dyDescent="0.3">
      <c r="A213" s="204" t="s">
        <v>279</v>
      </c>
      <c r="B213" s="231" t="s">
        <v>305</v>
      </c>
      <c r="C213" s="231" t="s">
        <v>19</v>
      </c>
      <c r="D213" s="231" t="s">
        <v>1036</v>
      </c>
      <c r="E213" s="350" t="s">
        <v>988</v>
      </c>
      <c r="F213" s="350"/>
      <c r="G213" s="231" t="s">
        <v>284</v>
      </c>
      <c r="H213" s="205">
        <v>0.28920000000000001</v>
      </c>
      <c r="I213" s="206">
        <v>29.71</v>
      </c>
      <c r="J213" s="207">
        <v>8.59</v>
      </c>
    </row>
    <row r="214" spans="1:10" ht="39.6" x14ac:dyDescent="0.3">
      <c r="A214" s="204" t="s">
        <v>279</v>
      </c>
      <c r="B214" s="231" t="s">
        <v>285</v>
      </c>
      <c r="C214" s="231" t="s">
        <v>19</v>
      </c>
      <c r="D214" s="231" t="s">
        <v>286</v>
      </c>
      <c r="E214" s="350" t="s">
        <v>988</v>
      </c>
      <c r="F214" s="350"/>
      <c r="G214" s="231" t="s">
        <v>284</v>
      </c>
      <c r="H214" s="205">
        <v>0.1356</v>
      </c>
      <c r="I214" s="206">
        <v>24.08</v>
      </c>
      <c r="J214" s="207">
        <v>3.26</v>
      </c>
    </row>
    <row r="215" spans="1:10" x14ac:dyDescent="0.3">
      <c r="A215" s="208" t="s">
        <v>287</v>
      </c>
      <c r="B215" s="232" t="s">
        <v>374</v>
      </c>
      <c r="C215" s="232" t="s">
        <v>19</v>
      </c>
      <c r="D215" s="232" t="s">
        <v>375</v>
      </c>
      <c r="E215" s="351" t="s">
        <v>119</v>
      </c>
      <c r="F215" s="351"/>
      <c r="G215" s="232" t="s">
        <v>294</v>
      </c>
      <c r="H215" s="209">
        <v>9.1300000000000008</v>
      </c>
      <c r="I215" s="210">
        <v>1.1000000000000001</v>
      </c>
      <c r="J215" s="211">
        <v>10.039999999999999</v>
      </c>
    </row>
    <row r="216" spans="1:10" x14ac:dyDescent="0.3">
      <c r="A216" s="208" t="s">
        <v>287</v>
      </c>
      <c r="B216" s="232" t="s">
        <v>376</v>
      </c>
      <c r="C216" s="232" t="s">
        <v>19</v>
      </c>
      <c r="D216" s="232" t="s">
        <v>377</v>
      </c>
      <c r="E216" s="351" t="s">
        <v>119</v>
      </c>
      <c r="F216" s="351"/>
      <c r="G216" s="232" t="s">
        <v>294</v>
      </c>
      <c r="H216" s="209">
        <v>0.14099999999999999</v>
      </c>
      <c r="I216" s="210">
        <v>6.45</v>
      </c>
      <c r="J216" s="211">
        <v>0.9</v>
      </c>
    </row>
    <row r="217" spans="1:10" ht="26.4" x14ac:dyDescent="0.3">
      <c r="A217" s="208" t="s">
        <v>287</v>
      </c>
      <c r="B217" s="232" t="s">
        <v>1037</v>
      </c>
      <c r="C217" s="232" t="s">
        <v>19</v>
      </c>
      <c r="D217" s="232" t="s">
        <v>1038</v>
      </c>
      <c r="E217" s="351" t="s">
        <v>119</v>
      </c>
      <c r="F217" s="351"/>
      <c r="G217" s="232" t="s">
        <v>216</v>
      </c>
      <c r="H217" s="209">
        <v>1.0690999999999999</v>
      </c>
      <c r="I217" s="210">
        <v>42.33</v>
      </c>
      <c r="J217" s="211">
        <v>45.25</v>
      </c>
    </row>
    <row r="218" spans="1:10" ht="39.6" x14ac:dyDescent="0.3">
      <c r="A218" s="193"/>
      <c r="B218" s="228"/>
      <c r="C218" s="228"/>
      <c r="D218" s="228"/>
      <c r="E218" s="228" t="s">
        <v>297</v>
      </c>
      <c r="F218" s="212">
        <v>8.91</v>
      </c>
      <c r="G218" s="228" t="s">
        <v>298</v>
      </c>
      <c r="H218" s="212">
        <v>0</v>
      </c>
      <c r="I218" s="228" t="s">
        <v>299</v>
      </c>
      <c r="J218" s="213">
        <v>8.91</v>
      </c>
    </row>
    <row r="219" spans="1:10" ht="39.6" x14ac:dyDescent="0.3">
      <c r="A219" s="193"/>
      <c r="B219" s="228"/>
      <c r="C219" s="228"/>
      <c r="D219" s="228"/>
      <c r="E219" s="228" t="s">
        <v>300</v>
      </c>
      <c r="F219" s="212">
        <v>15.56</v>
      </c>
      <c r="G219" s="228"/>
      <c r="H219" s="358" t="s">
        <v>301</v>
      </c>
      <c r="I219" s="358"/>
      <c r="J219" s="213">
        <v>83.6</v>
      </c>
    </row>
    <row r="220" spans="1:10" ht="15" thickBot="1" x14ac:dyDescent="0.35">
      <c r="A220" s="238"/>
      <c r="B220" s="239"/>
      <c r="C220" s="239"/>
      <c r="D220" s="239"/>
      <c r="E220" s="239"/>
      <c r="F220" s="239"/>
      <c r="G220" s="239" t="s">
        <v>302</v>
      </c>
      <c r="H220" s="215" t="s">
        <v>1039</v>
      </c>
      <c r="I220" s="239" t="s">
        <v>303</v>
      </c>
      <c r="J220" s="216">
        <v>4564.5600000000004</v>
      </c>
    </row>
    <row r="221" spans="1:10" ht="15" thickTop="1" x14ac:dyDescent="0.3">
      <c r="A221" s="217"/>
      <c r="B221" s="218"/>
      <c r="C221" s="218"/>
      <c r="D221" s="218"/>
      <c r="E221" s="218"/>
      <c r="F221" s="218"/>
      <c r="G221" s="218"/>
      <c r="H221" s="218"/>
      <c r="I221" s="218"/>
      <c r="J221" s="219"/>
    </row>
    <row r="222" spans="1:10" x14ac:dyDescent="0.3">
      <c r="A222" s="236" t="s">
        <v>955</v>
      </c>
      <c r="B222" s="233" t="s">
        <v>204</v>
      </c>
      <c r="C222" s="233" t="s">
        <v>205</v>
      </c>
      <c r="D222" s="233" t="s">
        <v>206</v>
      </c>
      <c r="E222" s="352" t="s">
        <v>277</v>
      </c>
      <c r="F222" s="352"/>
      <c r="G222" s="233" t="s">
        <v>207</v>
      </c>
      <c r="H222" s="233" t="s">
        <v>208</v>
      </c>
      <c r="I222" s="233" t="s">
        <v>209</v>
      </c>
      <c r="J222" s="237" t="s">
        <v>211</v>
      </c>
    </row>
    <row r="223" spans="1:10" ht="39.6" x14ac:dyDescent="0.3">
      <c r="A223" s="201" t="s">
        <v>278</v>
      </c>
      <c r="B223" s="230" t="s">
        <v>956</v>
      </c>
      <c r="C223" s="230" t="s">
        <v>19</v>
      </c>
      <c r="D223" s="230" t="s">
        <v>893</v>
      </c>
      <c r="E223" s="349" t="s">
        <v>1035</v>
      </c>
      <c r="F223" s="349"/>
      <c r="G223" s="230" t="s">
        <v>216</v>
      </c>
      <c r="H223" s="202">
        <v>1</v>
      </c>
      <c r="I223" s="182">
        <v>78.13</v>
      </c>
      <c r="J223" s="203">
        <v>78.13</v>
      </c>
    </row>
    <row r="224" spans="1:10" ht="39.6" x14ac:dyDescent="0.3">
      <c r="A224" s="204" t="s">
        <v>279</v>
      </c>
      <c r="B224" s="231" t="s">
        <v>305</v>
      </c>
      <c r="C224" s="231" t="s">
        <v>19</v>
      </c>
      <c r="D224" s="231" t="s">
        <v>1036</v>
      </c>
      <c r="E224" s="350" t="s">
        <v>988</v>
      </c>
      <c r="F224" s="350"/>
      <c r="G224" s="231" t="s">
        <v>284</v>
      </c>
      <c r="H224" s="205">
        <v>0.5726</v>
      </c>
      <c r="I224" s="206">
        <v>29.71</v>
      </c>
      <c r="J224" s="207">
        <v>17.010000000000002</v>
      </c>
    </row>
    <row r="225" spans="1:10" ht="39.6" x14ac:dyDescent="0.3">
      <c r="A225" s="204" t="s">
        <v>279</v>
      </c>
      <c r="B225" s="231" t="s">
        <v>285</v>
      </c>
      <c r="C225" s="231" t="s">
        <v>19</v>
      </c>
      <c r="D225" s="231" t="s">
        <v>286</v>
      </c>
      <c r="E225" s="350" t="s">
        <v>988</v>
      </c>
      <c r="F225" s="350"/>
      <c r="G225" s="231" t="s">
        <v>284</v>
      </c>
      <c r="H225" s="205">
        <v>0.17460000000000001</v>
      </c>
      <c r="I225" s="206">
        <v>24.08</v>
      </c>
      <c r="J225" s="207">
        <v>4.2</v>
      </c>
    </row>
    <row r="226" spans="1:10" x14ac:dyDescent="0.3">
      <c r="A226" s="208" t="s">
        <v>287</v>
      </c>
      <c r="B226" s="232" t="s">
        <v>376</v>
      </c>
      <c r="C226" s="232" t="s">
        <v>19</v>
      </c>
      <c r="D226" s="232" t="s">
        <v>377</v>
      </c>
      <c r="E226" s="351" t="s">
        <v>119</v>
      </c>
      <c r="F226" s="351"/>
      <c r="G226" s="232" t="s">
        <v>294</v>
      </c>
      <c r="H226" s="209">
        <v>0.14099999999999999</v>
      </c>
      <c r="I226" s="210">
        <v>6.45</v>
      </c>
      <c r="J226" s="211">
        <v>0.9</v>
      </c>
    </row>
    <row r="227" spans="1:10" x14ac:dyDescent="0.3">
      <c r="A227" s="208" t="s">
        <v>287</v>
      </c>
      <c r="B227" s="232" t="s">
        <v>374</v>
      </c>
      <c r="C227" s="232" t="s">
        <v>19</v>
      </c>
      <c r="D227" s="232" t="s">
        <v>375</v>
      </c>
      <c r="E227" s="351" t="s">
        <v>119</v>
      </c>
      <c r="F227" s="351"/>
      <c r="G227" s="232" t="s">
        <v>294</v>
      </c>
      <c r="H227" s="209">
        <v>9.1300000000000008</v>
      </c>
      <c r="I227" s="210">
        <v>1.1000000000000001</v>
      </c>
      <c r="J227" s="211">
        <v>10.039999999999999</v>
      </c>
    </row>
    <row r="228" spans="1:10" ht="26.4" x14ac:dyDescent="0.3">
      <c r="A228" s="208" t="s">
        <v>287</v>
      </c>
      <c r="B228" s="232" t="s">
        <v>1037</v>
      </c>
      <c r="C228" s="232" t="s">
        <v>19</v>
      </c>
      <c r="D228" s="232" t="s">
        <v>1038</v>
      </c>
      <c r="E228" s="351" t="s">
        <v>119</v>
      </c>
      <c r="F228" s="351"/>
      <c r="G228" s="232" t="s">
        <v>216</v>
      </c>
      <c r="H228" s="209">
        <v>1.0864</v>
      </c>
      <c r="I228" s="210">
        <v>42.33</v>
      </c>
      <c r="J228" s="211">
        <v>45.98</v>
      </c>
    </row>
    <row r="229" spans="1:10" ht="39.6" x14ac:dyDescent="0.3">
      <c r="A229" s="193"/>
      <c r="B229" s="228"/>
      <c r="C229" s="228"/>
      <c r="D229" s="228"/>
      <c r="E229" s="228" t="s">
        <v>297</v>
      </c>
      <c r="F229" s="212">
        <v>16.05</v>
      </c>
      <c r="G229" s="228" t="s">
        <v>298</v>
      </c>
      <c r="H229" s="212">
        <v>0</v>
      </c>
      <c r="I229" s="228" t="s">
        <v>299</v>
      </c>
      <c r="J229" s="213">
        <v>16.05</v>
      </c>
    </row>
    <row r="230" spans="1:10" ht="39.6" x14ac:dyDescent="0.3">
      <c r="A230" s="193"/>
      <c r="B230" s="228"/>
      <c r="C230" s="228"/>
      <c r="D230" s="228"/>
      <c r="E230" s="228" t="s">
        <v>300</v>
      </c>
      <c r="F230" s="212">
        <v>17.87</v>
      </c>
      <c r="G230" s="228"/>
      <c r="H230" s="358" t="s">
        <v>301</v>
      </c>
      <c r="I230" s="358"/>
      <c r="J230" s="213">
        <v>96</v>
      </c>
    </row>
    <row r="231" spans="1:10" ht="15" thickBot="1" x14ac:dyDescent="0.35">
      <c r="A231" s="238"/>
      <c r="B231" s="239"/>
      <c r="C231" s="239"/>
      <c r="D231" s="239"/>
      <c r="E231" s="239"/>
      <c r="F231" s="239"/>
      <c r="G231" s="239" t="s">
        <v>302</v>
      </c>
      <c r="H231" s="215" t="s">
        <v>1040</v>
      </c>
      <c r="I231" s="239" t="s">
        <v>303</v>
      </c>
      <c r="J231" s="216">
        <v>823.68</v>
      </c>
    </row>
    <row r="232" spans="1:10" ht="15" thickTop="1" x14ac:dyDescent="0.3">
      <c r="A232" s="217"/>
      <c r="B232" s="218"/>
      <c r="C232" s="218"/>
      <c r="D232" s="218"/>
      <c r="E232" s="218"/>
      <c r="F232" s="218"/>
      <c r="G232" s="218"/>
      <c r="H232" s="218"/>
      <c r="I232" s="218"/>
      <c r="J232" s="219"/>
    </row>
    <row r="233" spans="1:10" x14ac:dyDescent="0.3">
      <c r="A233" s="236" t="s">
        <v>957</v>
      </c>
      <c r="B233" s="233" t="s">
        <v>204</v>
      </c>
      <c r="C233" s="233" t="s">
        <v>205</v>
      </c>
      <c r="D233" s="233" t="s">
        <v>206</v>
      </c>
      <c r="E233" s="352" t="s">
        <v>277</v>
      </c>
      <c r="F233" s="352"/>
      <c r="G233" s="233" t="s">
        <v>207</v>
      </c>
      <c r="H233" s="233" t="s">
        <v>208</v>
      </c>
      <c r="I233" s="233" t="s">
        <v>209</v>
      </c>
      <c r="J233" s="237" t="s">
        <v>211</v>
      </c>
    </row>
    <row r="234" spans="1:10" ht="39.6" x14ac:dyDescent="0.3">
      <c r="A234" s="201" t="s">
        <v>278</v>
      </c>
      <c r="B234" s="230" t="s">
        <v>958</v>
      </c>
      <c r="C234" s="230" t="s">
        <v>19</v>
      </c>
      <c r="D234" s="230" t="s">
        <v>894</v>
      </c>
      <c r="E234" s="349" t="s">
        <v>1035</v>
      </c>
      <c r="F234" s="349"/>
      <c r="G234" s="230" t="s">
        <v>216</v>
      </c>
      <c r="H234" s="202">
        <v>1</v>
      </c>
      <c r="I234" s="182">
        <v>99.81</v>
      </c>
      <c r="J234" s="203">
        <v>99.81</v>
      </c>
    </row>
    <row r="235" spans="1:10" ht="39.6" x14ac:dyDescent="0.3">
      <c r="A235" s="204" t="s">
        <v>279</v>
      </c>
      <c r="B235" s="231" t="s">
        <v>305</v>
      </c>
      <c r="C235" s="231" t="s">
        <v>19</v>
      </c>
      <c r="D235" s="231" t="s">
        <v>1036</v>
      </c>
      <c r="E235" s="350" t="s">
        <v>988</v>
      </c>
      <c r="F235" s="350"/>
      <c r="G235" s="231" t="s">
        <v>284</v>
      </c>
      <c r="H235" s="205">
        <v>0.7762</v>
      </c>
      <c r="I235" s="206">
        <v>29.71</v>
      </c>
      <c r="J235" s="207">
        <v>23.06</v>
      </c>
    </row>
    <row r="236" spans="1:10" ht="39.6" x14ac:dyDescent="0.3">
      <c r="A236" s="204" t="s">
        <v>279</v>
      </c>
      <c r="B236" s="231" t="s">
        <v>285</v>
      </c>
      <c r="C236" s="231" t="s">
        <v>19</v>
      </c>
      <c r="D236" s="231" t="s">
        <v>286</v>
      </c>
      <c r="E236" s="350" t="s">
        <v>988</v>
      </c>
      <c r="F236" s="350"/>
      <c r="G236" s="231" t="s">
        <v>284</v>
      </c>
      <c r="H236" s="205">
        <v>0.33579999999999999</v>
      </c>
      <c r="I236" s="206">
        <v>24.08</v>
      </c>
      <c r="J236" s="207">
        <v>8.08</v>
      </c>
    </row>
    <row r="237" spans="1:10" ht="26.4" x14ac:dyDescent="0.3">
      <c r="A237" s="208" t="s">
        <v>287</v>
      </c>
      <c r="B237" s="232" t="s">
        <v>1041</v>
      </c>
      <c r="C237" s="232" t="s">
        <v>19</v>
      </c>
      <c r="D237" s="232" t="s">
        <v>1042</v>
      </c>
      <c r="E237" s="351" t="s">
        <v>119</v>
      </c>
      <c r="F237" s="351"/>
      <c r="G237" s="232" t="s">
        <v>216</v>
      </c>
      <c r="H237" s="209">
        <v>1.0764</v>
      </c>
      <c r="I237" s="210">
        <v>55.97</v>
      </c>
      <c r="J237" s="211">
        <v>60.24</v>
      </c>
    </row>
    <row r="238" spans="1:10" x14ac:dyDescent="0.3">
      <c r="A238" s="208" t="s">
        <v>287</v>
      </c>
      <c r="B238" s="232" t="s">
        <v>374</v>
      </c>
      <c r="C238" s="232" t="s">
        <v>19</v>
      </c>
      <c r="D238" s="232" t="s">
        <v>375</v>
      </c>
      <c r="E238" s="351" t="s">
        <v>119</v>
      </c>
      <c r="F238" s="351"/>
      <c r="G238" s="232" t="s">
        <v>294</v>
      </c>
      <c r="H238" s="209">
        <v>6.85</v>
      </c>
      <c r="I238" s="210">
        <v>1.1000000000000001</v>
      </c>
      <c r="J238" s="211">
        <v>7.53</v>
      </c>
    </row>
    <row r="239" spans="1:10" x14ac:dyDescent="0.3">
      <c r="A239" s="208" t="s">
        <v>287</v>
      </c>
      <c r="B239" s="232" t="s">
        <v>376</v>
      </c>
      <c r="C239" s="232" t="s">
        <v>19</v>
      </c>
      <c r="D239" s="232" t="s">
        <v>377</v>
      </c>
      <c r="E239" s="351" t="s">
        <v>119</v>
      </c>
      <c r="F239" s="351"/>
      <c r="G239" s="232" t="s">
        <v>294</v>
      </c>
      <c r="H239" s="209">
        <v>0.14099999999999999</v>
      </c>
      <c r="I239" s="210">
        <v>6.45</v>
      </c>
      <c r="J239" s="211">
        <v>0.9</v>
      </c>
    </row>
    <row r="240" spans="1:10" ht="39.6" x14ac:dyDescent="0.3">
      <c r="A240" s="193"/>
      <c r="B240" s="228"/>
      <c r="C240" s="228"/>
      <c r="D240" s="228"/>
      <c r="E240" s="228" t="s">
        <v>297</v>
      </c>
      <c r="F240" s="212">
        <v>23.46</v>
      </c>
      <c r="G240" s="228" t="s">
        <v>298</v>
      </c>
      <c r="H240" s="212">
        <v>0</v>
      </c>
      <c r="I240" s="228" t="s">
        <v>299</v>
      </c>
      <c r="J240" s="213">
        <v>23.46</v>
      </c>
    </row>
    <row r="241" spans="1:10" ht="39.6" x14ac:dyDescent="0.3">
      <c r="A241" s="193"/>
      <c r="B241" s="228"/>
      <c r="C241" s="228"/>
      <c r="D241" s="228"/>
      <c r="E241" s="228" t="s">
        <v>300</v>
      </c>
      <c r="F241" s="212">
        <v>22.83</v>
      </c>
      <c r="G241" s="228"/>
      <c r="H241" s="358" t="s">
        <v>301</v>
      </c>
      <c r="I241" s="358"/>
      <c r="J241" s="213">
        <v>122.64</v>
      </c>
    </row>
    <row r="242" spans="1:10" ht="15" thickBot="1" x14ac:dyDescent="0.35">
      <c r="A242" s="238"/>
      <c r="B242" s="239"/>
      <c r="C242" s="239"/>
      <c r="D242" s="239"/>
      <c r="E242" s="239"/>
      <c r="F242" s="239"/>
      <c r="G242" s="239" t="s">
        <v>302</v>
      </c>
      <c r="H242" s="215" t="s">
        <v>1043</v>
      </c>
      <c r="I242" s="239" t="s">
        <v>303</v>
      </c>
      <c r="J242" s="216">
        <v>10459.959999999999</v>
      </c>
    </row>
    <row r="243" spans="1:10" ht="15" thickTop="1" x14ac:dyDescent="0.3">
      <c r="A243" s="217"/>
      <c r="B243" s="218"/>
      <c r="C243" s="218"/>
      <c r="D243" s="218"/>
      <c r="E243" s="218"/>
      <c r="F243" s="218"/>
      <c r="G243" s="218"/>
      <c r="H243" s="218"/>
      <c r="I243" s="218"/>
      <c r="J243" s="219"/>
    </row>
    <row r="244" spans="1:10" x14ac:dyDescent="0.3">
      <c r="A244" s="236" t="s">
        <v>959</v>
      </c>
      <c r="B244" s="233" t="s">
        <v>204</v>
      </c>
      <c r="C244" s="233" t="s">
        <v>205</v>
      </c>
      <c r="D244" s="233" t="s">
        <v>206</v>
      </c>
      <c r="E244" s="352" t="s">
        <v>277</v>
      </c>
      <c r="F244" s="352"/>
      <c r="G244" s="233" t="s">
        <v>207</v>
      </c>
      <c r="H244" s="233" t="s">
        <v>208</v>
      </c>
      <c r="I244" s="233" t="s">
        <v>209</v>
      </c>
      <c r="J244" s="237" t="s">
        <v>211</v>
      </c>
    </row>
    <row r="245" spans="1:10" ht="26.4" x14ac:dyDescent="0.3">
      <c r="A245" s="201" t="s">
        <v>278</v>
      </c>
      <c r="B245" s="230" t="s">
        <v>960</v>
      </c>
      <c r="C245" s="230" t="s">
        <v>19</v>
      </c>
      <c r="D245" s="230" t="s">
        <v>895</v>
      </c>
      <c r="E245" s="349" t="s">
        <v>1044</v>
      </c>
      <c r="F245" s="349"/>
      <c r="G245" s="230" t="s">
        <v>130</v>
      </c>
      <c r="H245" s="202">
        <v>1</v>
      </c>
      <c r="I245" s="182">
        <v>145.16</v>
      </c>
      <c r="J245" s="203">
        <v>145.16</v>
      </c>
    </row>
    <row r="246" spans="1:10" ht="39.6" x14ac:dyDescent="0.3">
      <c r="A246" s="204" t="s">
        <v>279</v>
      </c>
      <c r="B246" s="231" t="s">
        <v>285</v>
      </c>
      <c r="C246" s="231" t="s">
        <v>19</v>
      </c>
      <c r="D246" s="231" t="s">
        <v>286</v>
      </c>
      <c r="E246" s="350" t="s">
        <v>988</v>
      </c>
      <c r="F246" s="350"/>
      <c r="G246" s="231" t="s">
        <v>284</v>
      </c>
      <c r="H246" s="205">
        <v>0.27300000000000002</v>
      </c>
      <c r="I246" s="206">
        <v>24.08</v>
      </c>
      <c r="J246" s="207">
        <v>6.57</v>
      </c>
    </row>
    <row r="247" spans="1:10" ht="39.6" x14ac:dyDescent="0.3">
      <c r="A247" s="204" t="s">
        <v>279</v>
      </c>
      <c r="B247" s="231" t="s">
        <v>384</v>
      </c>
      <c r="C247" s="231" t="s">
        <v>19</v>
      </c>
      <c r="D247" s="231" t="s">
        <v>385</v>
      </c>
      <c r="E247" s="350" t="s">
        <v>988</v>
      </c>
      <c r="F247" s="350"/>
      <c r="G247" s="231" t="s">
        <v>284</v>
      </c>
      <c r="H247" s="205">
        <v>0.54700000000000004</v>
      </c>
      <c r="I247" s="206">
        <v>29.71</v>
      </c>
      <c r="J247" s="207">
        <v>16.25</v>
      </c>
    </row>
    <row r="248" spans="1:10" x14ac:dyDescent="0.3">
      <c r="A248" s="208" t="s">
        <v>287</v>
      </c>
      <c r="B248" s="232" t="s">
        <v>386</v>
      </c>
      <c r="C248" s="232" t="s">
        <v>19</v>
      </c>
      <c r="D248" s="232" t="s">
        <v>387</v>
      </c>
      <c r="E248" s="351" t="s">
        <v>119</v>
      </c>
      <c r="F248" s="351"/>
      <c r="G248" s="232" t="s">
        <v>294</v>
      </c>
      <c r="H248" s="209">
        <v>1.29</v>
      </c>
      <c r="I248" s="210">
        <v>3.38</v>
      </c>
      <c r="J248" s="211">
        <v>4.3600000000000003</v>
      </c>
    </row>
    <row r="249" spans="1:10" ht="39.6" x14ac:dyDescent="0.3">
      <c r="A249" s="208" t="s">
        <v>287</v>
      </c>
      <c r="B249" s="232" t="s">
        <v>1045</v>
      </c>
      <c r="C249" s="232" t="s">
        <v>19</v>
      </c>
      <c r="D249" s="232" t="s">
        <v>1046</v>
      </c>
      <c r="E249" s="351" t="s">
        <v>119</v>
      </c>
      <c r="F249" s="351"/>
      <c r="G249" s="232" t="s">
        <v>130</v>
      </c>
      <c r="H249" s="209">
        <v>1</v>
      </c>
      <c r="I249" s="210">
        <v>117.98</v>
      </c>
      <c r="J249" s="211">
        <v>117.98</v>
      </c>
    </row>
    <row r="250" spans="1:10" ht="39.6" x14ac:dyDescent="0.3">
      <c r="A250" s="193"/>
      <c r="B250" s="228"/>
      <c r="C250" s="228"/>
      <c r="D250" s="228"/>
      <c r="E250" s="228" t="s">
        <v>297</v>
      </c>
      <c r="F250" s="212">
        <v>17.16</v>
      </c>
      <c r="G250" s="228" t="s">
        <v>298</v>
      </c>
      <c r="H250" s="212">
        <v>0</v>
      </c>
      <c r="I250" s="228" t="s">
        <v>299</v>
      </c>
      <c r="J250" s="213">
        <v>17.16</v>
      </c>
    </row>
    <row r="251" spans="1:10" ht="39.6" x14ac:dyDescent="0.3">
      <c r="A251" s="193"/>
      <c r="B251" s="228"/>
      <c r="C251" s="228"/>
      <c r="D251" s="228"/>
      <c r="E251" s="228" t="s">
        <v>300</v>
      </c>
      <c r="F251" s="212">
        <v>33.21</v>
      </c>
      <c r="G251" s="228"/>
      <c r="H251" s="358" t="s">
        <v>301</v>
      </c>
      <c r="I251" s="358"/>
      <c r="J251" s="213">
        <v>178.37</v>
      </c>
    </row>
    <row r="252" spans="1:10" ht="15" thickBot="1" x14ac:dyDescent="0.35">
      <c r="A252" s="238"/>
      <c r="B252" s="239"/>
      <c r="C252" s="239"/>
      <c r="D252" s="239"/>
      <c r="E252" s="239"/>
      <c r="F252" s="239"/>
      <c r="G252" s="239" t="s">
        <v>302</v>
      </c>
      <c r="H252" s="215" t="s">
        <v>657</v>
      </c>
      <c r="I252" s="239" t="s">
        <v>303</v>
      </c>
      <c r="J252" s="216">
        <v>214.04</v>
      </c>
    </row>
    <row r="253" spans="1:10" ht="15" thickTop="1" x14ac:dyDescent="0.3">
      <c r="A253" s="217"/>
      <c r="B253" s="218"/>
      <c r="C253" s="218"/>
      <c r="D253" s="218"/>
      <c r="E253" s="218"/>
      <c r="F253" s="218"/>
      <c r="G253" s="218"/>
      <c r="H253" s="218"/>
      <c r="I253" s="218"/>
      <c r="J253" s="219"/>
    </row>
    <row r="254" spans="1:10" x14ac:dyDescent="0.3">
      <c r="A254" s="197" t="s">
        <v>242</v>
      </c>
      <c r="B254" s="229"/>
      <c r="C254" s="229"/>
      <c r="D254" s="229" t="s">
        <v>165</v>
      </c>
      <c r="E254" s="229"/>
      <c r="F254" s="359"/>
      <c r="G254" s="359"/>
      <c r="H254" s="229"/>
      <c r="I254" s="229"/>
      <c r="J254" s="198">
        <v>9556.06</v>
      </c>
    </row>
    <row r="255" spans="1:10" x14ac:dyDescent="0.3">
      <c r="A255" s="236" t="s">
        <v>243</v>
      </c>
      <c r="B255" s="233" t="s">
        <v>204</v>
      </c>
      <c r="C255" s="233" t="s">
        <v>205</v>
      </c>
      <c r="D255" s="233" t="s">
        <v>206</v>
      </c>
      <c r="E255" s="352" t="s">
        <v>277</v>
      </c>
      <c r="F255" s="352"/>
      <c r="G255" s="233" t="s">
        <v>207</v>
      </c>
      <c r="H255" s="233" t="s">
        <v>208</v>
      </c>
      <c r="I255" s="233" t="s">
        <v>209</v>
      </c>
      <c r="J255" s="237" t="s">
        <v>211</v>
      </c>
    </row>
    <row r="256" spans="1:10" ht="52.8" x14ac:dyDescent="0.3">
      <c r="A256" s="201" t="s">
        <v>278</v>
      </c>
      <c r="B256" s="230" t="s">
        <v>961</v>
      </c>
      <c r="C256" s="230" t="s">
        <v>19</v>
      </c>
      <c r="D256" s="230" t="s">
        <v>901</v>
      </c>
      <c r="E256" s="349" t="s">
        <v>1047</v>
      </c>
      <c r="F256" s="349"/>
      <c r="G256" s="230" t="s">
        <v>216</v>
      </c>
      <c r="H256" s="202">
        <v>1</v>
      </c>
      <c r="I256" s="182">
        <v>25.36</v>
      </c>
      <c r="J256" s="203">
        <v>25.36</v>
      </c>
    </row>
    <row r="257" spans="1:10" ht="39.6" x14ac:dyDescent="0.3">
      <c r="A257" s="204" t="s">
        <v>279</v>
      </c>
      <c r="B257" s="231" t="s">
        <v>394</v>
      </c>
      <c r="C257" s="231" t="s">
        <v>19</v>
      </c>
      <c r="D257" s="231" t="s">
        <v>395</v>
      </c>
      <c r="E257" s="350" t="s">
        <v>988</v>
      </c>
      <c r="F257" s="350"/>
      <c r="G257" s="231" t="s">
        <v>284</v>
      </c>
      <c r="H257" s="205">
        <v>6.5000000000000002E-2</v>
      </c>
      <c r="I257" s="206">
        <v>24.88</v>
      </c>
      <c r="J257" s="207">
        <v>1.61</v>
      </c>
    </row>
    <row r="258" spans="1:10" ht="39.6" x14ac:dyDescent="0.3">
      <c r="A258" s="204" t="s">
        <v>279</v>
      </c>
      <c r="B258" s="231" t="s">
        <v>282</v>
      </c>
      <c r="C258" s="231" t="s">
        <v>19</v>
      </c>
      <c r="D258" s="231" t="s">
        <v>283</v>
      </c>
      <c r="E258" s="350" t="s">
        <v>988</v>
      </c>
      <c r="F258" s="350"/>
      <c r="G258" s="231" t="s">
        <v>284</v>
      </c>
      <c r="H258" s="205">
        <v>0.11799999999999999</v>
      </c>
      <c r="I258" s="206">
        <v>29.41</v>
      </c>
      <c r="J258" s="207">
        <v>3.47</v>
      </c>
    </row>
    <row r="259" spans="1:10" ht="39.6" x14ac:dyDescent="0.3">
      <c r="A259" s="204" t="s">
        <v>279</v>
      </c>
      <c r="B259" s="231" t="s">
        <v>392</v>
      </c>
      <c r="C259" s="231" t="s">
        <v>19</v>
      </c>
      <c r="D259" s="231" t="s">
        <v>393</v>
      </c>
      <c r="E259" s="350" t="s">
        <v>992</v>
      </c>
      <c r="F259" s="350"/>
      <c r="G259" s="231" t="s">
        <v>310</v>
      </c>
      <c r="H259" s="205">
        <v>6.4000000000000003E-3</v>
      </c>
      <c r="I259" s="206">
        <v>23.12</v>
      </c>
      <c r="J259" s="207">
        <v>0.14000000000000001</v>
      </c>
    </row>
    <row r="260" spans="1:10" ht="39.6" x14ac:dyDescent="0.3">
      <c r="A260" s="204" t="s">
        <v>279</v>
      </c>
      <c r="B260" s="231" t="s">
        <v>390</v>
      </c>
      <c r="C260" s="231" t="s">
        <v>19</v>
      </c>
      <c r="D260" s="231" t="s">
        <v>391</v>
      </c>
      <c r="E260" s="350" t="s">
        <v>992</v>
      </c>
      <c r="F260" s="350"/>
      <c r="G260" s="231" t="s">
        <v>122</v>
      </c>
      <c r="H260" s="205">
        <v>4.5999999999999999E-3</v>
      </c>
      <c r="I260" s="206">
        <v>24.2</v>
      </c>
      <c r="J260" s="207">
        <v>0.11</v>
      </c>
    </row>
    <row r="261" spans="1:10" x14ac:dyDescent="0.3">
      <c r="A261" s="208" t="s">
        <v>287</v>
      </c>
      <c r="B261" s="232" t="s">
        <v>398</v>
      </c>
      <c r="C261" s="232" t="s">
        <v>19</v>
      </c>
      <c r="D261" s="232" t="s">
        <v>399</v>
      </c>
      <c r="E261" s="351" t="s">
        <v>119</v>
      </c>
      <c r="F261" s="351"/>
      <c r="G261" s="232" t="s">
        <v>294</v>
      </c>
      <c r="H261" s="209">
        <v>0.03</v>
      </c>
      <c r="I261" s="210">
        <v>17.850000000000001</v>
      </c>
      <c r="J261" s="211">
        <v>0.53</v>
      </c>
    </row>
    <row r="262" spans="1:10" ht="39.6" x14ac:dyDescent="0.3">
      <c r="A262" s="208" t="s">
        <v>287</v>
      </c>
      <c r="B262" s="232" t="s">
        <v>396</v>
      </c>
      <c r="C262" s="232" t="s">
        <v>19</v>
      </c>
      <c r="D262" s="232" t="s">
        <v>397</v>
      </c>
      <c r="E262" s="351" t="s">
        <v>119</v>
      </c>
      <c r="F262" s="351"/>
      <c r="G262" s="232" t="s">
        <v>130</v>
      </c>
      <c r="H262" s="209">
        <v>0.63400000000000001</v>
      </c>
      <c r="I262" s="210">
        <v>30.77</v>
      </c>
      <c r="J262" s="211">
        <v>19.5</v>
      </c>
    </row>
    <row r="263" spans="1:10" ht="39.6" x14ac:dyDescent="0.3">
      <c r="A263" s="193"/>
      <c r="B263" s="228"/>
      <c r="C263" s="228"/>
      <c r="D263" s="228"/>
      <c r="E263" s="228" t="s">
        <v>297</v>
      </c>
      <c r="F263" s="212">
        <v>4.0199999999999996</v>
      </c>
      <c r="G263" s="228" t="s">
        <v>298</v>
      </c>
      <c r="H263" s="212">
        <v>0</v>
      </c>
      <c r="I263" s="228" t="s">
        <v>299</v>
      </c>
      <c r="J263" s="213">
        <v>4.0199999999999996</v>
      </c>
    </row>
    <row r="264" spans="1:10" ht="39.6" x14ac:dyDescent="0.3">
      <c r="A264" s="193"/>
      <c r="B264" s="228"/>
      <c r="C264" s="228"/>
      <c r="D264" s="228"/>
      <c r="E264" s="228" t="s">
        <v>300</v>
      </c>
      <c r="F264" s="212">
        <v>5.8</v>
      </c>
      <c r="G264" s="228"/>
      <c r="H264" s="358" t="s">
        <v>301</v>
      </c>
      <c r="I264" s="358"/>
      <c r="J264" s="213">
        <v>31.16</v>
      </c>
    </row>
    <row r="265" spans="1:10" ht="15" thickBot="1" x14ac:dyDescent="0.35">
      <c r="A265" s="238"/>
      <c r="B265" s="239"/>
      <c r="C265" s="239"/>
      <c r="D265" s="239"/>
      <c r="E265" s="239"/>
      <c r="F265" s="239"/>
      <c r="G265" s="239" t="s">
        <v>302</v>
      </c>
      <c r="H265" s="215" t="s">
        <v>1048</v>
      </c>
      <c r="I265" s="239" t="s">
        <v>303</v>
      </c>
      <c r="J265" s="216">
        <v>1986.45</v>
      </c>
    </row>
    <row r="266" spans="1:10" ht="15" thickTop="1" x14ac:dyDescent="0.3">
      <c r="A266" s="217"/>
      <c r="B266" s="218"/>
      <c r="C266" s="218"/>
      <c r="D266" s="218"/>
      <c r="E266" s="218"/>
      <c r="F266" s="218"/>
      <c r="G266" s="218"/>
      <c r="H266" s="218"/>
      <c r="I266" s="218"/>
      <c r="J266" s="219"/>
    </row>
    <row r="267" spans="1:10" x14ac:dyDescent="0.3">
      <c r="A267" s="236" t="s">
        <v>244</v>
      </c>
      <c r="B267" s="233" t="s">
        <v>204</v>
      </c>
      <c r="C267" s="233" t="s">
        <v>205</v>
      </c>
      <c r="D267" s="233" t="s">
        <v>206</v>
      </c>
      <c r="E267" s="352" t="s">
        <v>277</v>
      </c>
      <c r="F267" s="352"/>
      <c r="G267" s="233" t="s">
        <v>207</v>
      </c>
      <c r="H267" s="233" t="s">
        <v>208</v>
      </c>
      <c r="I267" s="233" t="s">
        <v>209</v>
      </c>
      <c r="J267" s="237" t="s">
        <v>211</v>
      </c>
    </row>
    <row r="268" spans="1:10" ht="52.8" x14ac:dyDescent="0.3">
      <c r="A268" s="201" t="s">
        <v>278</v>
      </c>
      <c r="B268" s="230" t="s">
        <v>962</v>
      </c>
      <c r="C268" s="230" t="s">
        <v>19</v>
      </c>
      <c r="D268" s="230" t="s">
        <v>903</v>
      </c>
      <c r="E268" s="349" t="s">
        <v>1049</v>
      </c>
      <c r="F268" s="349"/>
      <c r="G268" s="230" t="s">
        <v>216</v>
      </c>
      <c r="H268" s="202">
        <v>1</v>
      </c>
      <c r="I268" s="182">
        <v>57.86</v>
      </c>
      <c r="J268" s="203">
        <v>57.86</v>
      </c>
    </row>
    <row r="269" spans="1:10" ht="39.6" x14ac:dyDescent="0.3">
      <c r="A269" s="204" t="s">
        <v>279</v>
      </c>
      <c r="B269" s="231" t="s">
        <v>392</v>
      </c>
      <c r="C269" s="231" t="s">
        <v>19</v>
      </c>
      <c r="D269" s="231" t="s">
        <v>393</v>
      </c>
      <c r="E269" s="350" t="s">
        <v>992</v>
      </c>
      <c r="F269" s="350"/>
      <c r="G269" s="231" t="s">
        <v>310</v>
      </c>
      <c r="H269" s="205">
        <v>7.3000000000000001E-3</v>
      </c>
      <c r="I269" s="206">
        <v>23.12</v>
      </c>
      <c r="J269" s="207">
        <v>0.16</v>
      </c>
    </row>
    <row r="270" spans="1:10" ht="39.6" x14ac:dyDescent="0.3">
      <c r="A270" s="204" t="s">
        <v>279</v>
      </c>
      <c r="B270" s="231" t="s">
        <v>285</v>
      </c>
      <c r="C270" s="231" t="s">
        <v>19</v>
      </c>
      <c r="D270" s="231" t="s">
        <v>286</v>
      </c>
      <c r="E270" s="350" t="s">
        <v>988</v>
      </c>
      <c r="F270" s="350"/>
      <c r="G270" s="231" t="s">
        <v>284</v>
      </c>
      <c r="H270" s="205">
        <v>0.16600000000000001</v>
      </c>
      <c r="I270" s="206">
        <v>24.08</v>
      </c>
      <c r="J270" s="207">
        <v>3.99</v>
      </c>
    </row>
    <row r="271" spans="1:10" ht="39.6" x14ac:dyDescent="0.3">
      <c r="A271" s="204" t="s">
        <v>279</v>
      </c>
      <c r="B271" s="231" t="s">
        <v>388</v>
      </c>
      <c r="C271" s="231" t="s">
        <v>19</v>
      </c>
      <c r="D271" s="231" t="s">
        <v>389</v>
      </c>
      <c r="E271" s="350" t="s">
        <v>988</v>
      </c>
      <c r="F271" s="350"/>
      <c r="G271" s="231" t="s">
        <v>284</v>
      </c>
      <c r="H271" s="205">
        <v>0.128</v>
      </c>
      <c r="I271" s="206">
        <v>29.13</v>
      </c>
      <c r="J271" s="207">
        <v>3.72</v>
      </c>
    </row>
    <row r="272" spans="1:10" ht="39.6" x14ac:dyDescent="0.3">
      <c r="A272" s="204" t="s">
        <v>279</v>
      </c>
      <c r="B272" s="231" t="s">
        <v>390</v>
      </c>
      <c r="C272" s="231" t="s">
        <v>19</v>
      </c>
      <c r="D272" s="231" t="s">
        <v>391</v>
      </c>
      <c r="E272" s="350" t="s">
        <v>992</v>
      </c>
      <c r="F272" s="350"/>
      <c r="G272" s="231" t="s">
        <v>122</v>
      </c>
      <c r="H272" s="205">
        <v>5.3E-3</v>
      </c>
      <c r="I272" s="206">
        <v>24.2</v>
      </c>
      <c r="J272" s="207">
        <v>0.12</v>
      </c>
    </row>
    <row r="273" spans="1:10" ht="26.4" x14ac:dyDescent="0.3">
      <c r="A273" s="208" t="s">
        <v>287</v>
      </c>
      <c r="B273" s="232" t="s">
        <v>1050</v>
      </c>
      <c r="C273" s="232" t="s">
        <v>19</v>
      </c>
      <c r="D273" s="232" t="s">
        <v>1051</v>
      </c>
      <c r="E273" s="351" t="s">
        <v>119</v>
      </c>
      <c r="F273" s="351"/>
      <c r="G273" s="232" t="s">
        <v>22</v>
      </c>
      <c r="H273" s="209">
        <v>1.26</v>
      </c>
      <c r="I273" s="210">
        <v>2.54</v>
      </c>
      <c r="J273" s="211">
        <v>3.2</v>
      </c>
    </row>
    <row r="274" spans="1:10" ht="26.4" x14ac:dyDescent="0.3">
      <c r="A274" s="208" t="s">
        <v>287</v>
      </c>
      <c r="B274" s="232" t="s">
        <v>1052</v>
      </c>
      <c r="C274" s="232" t="s">
        <v>19</v>
      </c>
      <c r="D274" s="232" t="s">
        <v>1053</v>
      </c>
      <c r="E274" s="351" t="s">
        <v>119</v>
      </c>
      <c r="F274" s="351"/>
      <c r="G274" s="232" t="s">
        <v>216</v>
      </c>
      <c r="H274" s="209">
        <v>1.357</v>
      </c>
      <c r="I274" s="210">
        <v>34.25</v>
      </c>
      <c r="J274" s="211">
        <v>46.47</v>
      </c>
    </row>
    <row r="275" spans="1:10" ht="39.6" x14ac:dyDescent="0.3">
      <c r="A275" s="208" t="s">
        <v>287</v>
      </c>
      <c r="B275" s="232" t="s">
        <v>1054</v>
      </c>
      <c r="C275" s="232" t="s">
        <v>19</v>
      </c>
      <c r="D275" s="232" t="s">
        <v>1055</v>
      </c>
      <c r="E275" s="351" t="s">
        <v>119</v>
      </c>
      <c r="F275" s="351"/>
      <c r="G275" s="232" t="s">
        <v>403</v>
      </c>
      <c r="H275" s="209">
        <v>1.26</v>
      </c>
      <c r="I275" s="210">
        <v>0.16</v>
      </c>
      <c r="J275" s="211">
        <v>0.2</v>
      </c>
    </row>
    <row r="276" spans="1:10" ht="39.6" x14ac:dyDescent="0.3">
      <c r="A276" s="193"/>
      <c r="B276" s="228"/>
      <c r="C276" s="228"/>
      <c r="D276" s="228"/>
      <c r="E276" s="228" t="s">
        <v>297</v>
      </c>
      <c r="F276" s="212">
        <v>5.93</v>
      </c>
      <c r="G276" s="228" t="s">
        <v>298</v>
      </c>
      <c r="H276" s="212">
        <v>0</v>
      </c>
      <c r="I276" s="228" t="s">
        <v>299</v>
      </c>
      <c r="J276" s="213">
        <v>5.93</v>
      </c>
    </row>
    <row r="277" spans="1:10" ht="39.6" x14ac:dyDescent="0.3">
      <c r="A277" s="193"/>
      <c r="B277" s="228"/>
      <c r="C277" s="228"/>
      <c r="D277" s="228"/>
      <c r="E277" s="228" t="s">
        <v>300</v>
      </c>
      <c r="F277" s="212">
        <v>13.23</v>
      </c>
      <c r="G277" s="228"/>
      <c r="H277" s="358" t="s">
        <v>301</v>
      </c>
      <c r="I277" s="358"/>
      <c r="J277" s="213">
        <v>71.09</v>
      </c>
    </row>
    <row r="278" spans="1:10" ht="15" thickBot="1" x14ac:dyDescent="0.35">
      <c r="A278" s="238"/>
      <c r="B278" s="239"/>
      <c r="C278" s="239"/>
      <c r="D278" s="239"/>
      <c r="E278" s="239"/>
      <c r="F278" s="239"/>
      <c r="G278" s="239" t="s">
        <v>302</v>
      </c>
      <c r="H278" s="215" t="s">
        <v>1048</v>
      </c>
      <c r="I278" s="239" t="s">
        <v>303</v>
      </c>
      <c r="J278" s="216">
        <v>4531.9799999999996</v>
      </c>
    </row>
    <row r="279" spans="1:10" ht="15" thickTop="1" x14ac:dyDescent="0.3">
      <c r="A279" s="217"/>
      <c r="B279" s="218"/>
      <c r="C279" s="218"/>
      <c r="D279" s="218"/>
      <c r="E279" s="218"/>
      <c r="F279" s="218"/>
      <c r="G279" s="218"/>
      <c r="H279" s="218"/>
      <c r="I279" s="218"/>
      <c r="J279" s="219"/>
    </row>
    <row r="280" spans="1:10" x14ac:dyDescent="0.3">
      <c r="A280" s="236" t="s">
        <v>245</v>
      </c>
      <c r="B280" s="233" t="s">
        <v>204</v>
      </c>
      <c r="C280" s="233" t="s">
        <v>205</v>
      </c>
      <c r="D280" s="233" t="s">
        <v>206</v>
      </c>
      <c r="E280" s="352" t="s">
        <v>277</v>
      </c>
      <c r="F280" s="352"/>
      <c r="G280" s="233" t="s">
        <v>207</v>
      </c>
      <c r="H280" s="233" t="s">
        <v>208</v>
      </c>
      <c r="I280" s="233" t="s">
        <v>209</v>
      </c>
      <c r="J280" s="237" t="s">
        <v>211</v>
      </c>
    </row>
    <row r="281" spans="1:10" ht="39.6" x14ac:dyDescent="0.3">
      <c r="A281" s="201" t="s">
        <v>278</v>
      </c>
      <c r="B281" s="230" t="s">
        <v>963</v>
      </c>
      <c r="C281" s="230" t="s">
        <v>19</v>
      </c>
      <c r="D281" s="230" t="s">
        <v>904</v>
      </c>
      <c r="E281" s="349" t="s">
        <v>1049</v>
      </c>
      <c r="F281" s="349"/>
      <c r="G281" s="230" t="s">
        <v>130</v>
      </c>
      <c r="H281" s="202">
        <v>1</v>
      </c>
      <c r="I281" s="182">
        <v>89.46</v>
      </c>
      <c r="J281" s="203">
        <v>89.46</v>
      </c>
    </row>
    <row r="282" spans="1:10" ht="39.6" x14ac:dyDescent="0.3">
      <c r="A282" s="204" t="s">
        <v>279</v>
      </c>
      <c r="B282" s="231" t="s">
        <v>285</v>
      </c>
      <c r="C282" s="231" t="s">
        <v>19</v>
      </c>
      <c r="D282" s="231" t="s">
        <v>286</v>
      </c>
      <c r="E282" s="350" t="s">
        <v>988</v>
      </c>
      <c r="F282" s="350"/>
      <c r="G282" s="231" t="s">
        <v>284</v>
      </c>
      <c r="H282" s="205">
        <v>7.2999999999999995E-2</v>
      </c>
      <c r="I282" s="206">
        <v>24.08</v>
      </c>
      <c r="J282" s="207">
        <v>1.75</v>
      </c>
    </row>
    <row r="283" spans="1:10" ht="39.6" x14ac:dyDescent="0.3">
      <c r="A283" s="204" t="s">
        <v>279</v>
      </c>
      <c r="B283" s="231" t="s">
        <v>388</v>
      </c>
      <c r="C283" s="231" t="s">
        <v>19</v>
      </c>
      <c r="D283" s="231" t="s">
        <v>389</v>
      </c>
      <c r="E283" s="350" t="s">
        <v>988</v>
      </c>
      <c r="F283" s="350"/>
      <c r="G283" s="231" t="s">
        <v>284</v>
      </c>
      <c r="H283" s="205">
        <v>0.06</v>
      </c>
      <c r="I283" s="206">
        <v>29.13</v>
      </c>
      <c r="J283" s="207">
        <v>1.74</v>
      </c>
    </row>
    <row r="284" spans="1:10" ht="39.6" x14ac:dyDescent="0.3">
      <c r="A284" s="204" t="s">
        <v>279</v>
      </c>
      <c r="B284" s="231" t="s">
        <v>390</v>
      </c>
      <c r="C284" s="231" t="s">
        <v>19</v>
      </c>
      <c r="D284" s="231" t="s">
        <v>391</v>
      </c>
      <c r="E284" s="350" t="s">
        <v>992</v>
      </c>
      <c r="F284" s="350"/>
      <c r="G284" s="231" t="s">
        <v>122</v>
      </c>
      <c r="H284" s="205">
        <v>1.8E-3</v>
      </c>
      <c r="I284" s="206">
        <v>24.2</v>
      </c>
      <c r="J284" s="207">
        <v>0.04</v>
      </c>
    </row>
    <row r="285" spans="1:10" ht="39.6" x14ac:dyDescent="0.3">
      <c r="A285" s="204" t="s">
        <v>279</v>
      </c>
      <c r="B285" s="231" t="s">
        <v>392</v>
      </c>
      <c r="C285" s="231" t="s">
        <v>19</v>
      </c>
      <c r="D285" s="231" t="s">
        <v>393</v>
      </c>
      <c r="E285" s="350" t="s">
        <v>992</v>
      </c>
      <c r="F285" s="350"/>
      <c r="G285" s="231" t="s">
        <v>310</v>
      </c>
      <c r="H285" s="205">
        <v>2.5999999999999999E-3</v>
      </c>
      <c r="I285" s="206">
        <v>23.12</v>
      </c>
      <c r="J285" s="207">
        <v>0.06</v>
      </c>
    </row>
    <row r="286" spans="1:10" ht="39.6" x14ac:dyDescent="0.3">
      <c r="A286" s="208" t="s">
        <v>287</v>
      </c>
      <c r="B286" s="232" t="s">
        <v>1054</v>
      </c>
      <c r="C286" s="232" t="s">
        <v>19</v>
      </c>
      <c r="D286" s="232" t="s">
        <v>1055</v>
      </c>
      <c r="E286" s="351" t="s">
        <v>119</v>
      </c>
      <c r="F286" s="351"/>
      <c r="G286" s="232" t="s">
        <v>403</v>
      </c>
      <c r="H286" s="209">
        <v>4.2</v>
      </c>
      <c r="I286" s="210">
        <v>0.16</v>
      </c>
      <c r="J286" s="211">
        <v>0.67</v>
      </c>
    </row>
    <row r="287" spans="1:10" ht="26.4" x14ac:dyDescent="0.3">
      <c r="A287" s="208" t="s">
        <v>287</v>
      </c>
      <c r="B287" s="232" t="s">
        <v>1050</v>
      </c>
      <c r="C287" s="232" t="s">
        <v>19</v>
      </c>
      <c r="D287" s="232" t="s">
        <v>1051</v>
      </c>
      <c r="E287" s="351" t="s">
        <v>119</v>
      </c>
      <c r="F287" s="351"/>
      <c r="G287" s="232" t="s">
        <v>22</v>
      </c>
      <c r="H287" s="209">
        <v>4.2</v>
      </c>
      <c r="I287" s="210">
        <v>2.54</v>
      </c>
      <c r="J287" s="211">
        <v>10.66</v>
      </c>
    </row>
    <row r="288" spans="1:10" ht="39.6" x14ac:dyDescent="0.3">
      <c r="A288" s="208" t="s">
        <v>287</v>
      </c>
      <c r="B288" s="232" t="s">
        <v>1056</v>
      </c>
      <c r="C288" s="232" t="s">
        <v>19</v>
      </c>
      <c r="D288" s="232" t="s">
        <v>1057</v>
      </c>
      <c r="E288" s="351" t="s">
        <v>119</v>
      </c>
      <c r="F288" s="351"/>
      <c r="G288" s="232" t="s">
        <v>22</v>
      </c>
      <c r="H288" s="209">
        <v>1.0289999999999999</v>
      </c>
      <c r="I288" s="210">
        <v>72.44</v>
      </c>
      <c r="J288" s="211">
        <v>74.540000000000006</v>
      </c>
    </row>
    <row r="289" spans="1:10" ht="39.6" x14ac:dyDescent="0.3">
      <c r="A289" s="193"/>
      <c r="B289" s="228"/>
      <c r="C289" s="228"/>
      <c r="D289" s="228"/>
      <c r="E289" s="228" t="s">
        <v>297</v>
      </c>
      <c r="F289" s="212">
        <v>2.66</v>
      </c>
      <c r="G289" s="228" t="s">
        <v>298</v>
      </c>
      <c r="H289" s="212">
        <v>0</v>
      </c>
      <c r="I289" s="228" t="s">
        <v>299</v>
      </c>
      <c r="J289" s="213">
        <v>2.66</v>
      </c>
    </row>
    <row r="290" spans="1:10" ht="39.6" x14ac:dyDescent="0.3">
      <c r="A290" s="193"/>
      <c r="B290" s="228"/>
      <c r="C290" s="228"/>
      <c r="D290" s="228"/>
      <c r="E290" s="228" t="s">
        <v>300</v>
      </c>
      <c r="F290" s="212">
        <v>20.46</v>
      </c>
      <c r="G290" s="228"/>
      <c r="H290" s="358" t="s">
        <v>301</v>
      </c>
      <c r="I290" s="358"/>
      <c r="J290" s="213">
        <v>109.92</v>
      </c>
    </row>
    <row r="291" spans="1:10" ht="15" thickBot="1" x14ac:dyDescent="0.35">
      <c r="A291" s="238"/>
      <c r="B291" s="239"/>
      <c r="C291" s="239"/>
      <c r="D291" s="239"/>
      <c r="E291" s="239"/>
      <c r="F291" s="239"/>
      <c r="G291" s="239" t="s">
        <v>302</v>
      </c>
      <c r="H291" s="215" t="s">
        <v>1058</v>
      </c>
      <c r="I291" s="239" t="s">
        <v>303</v>
      </c>
      <c r="J291" s="216">
        <v>824.4</v>
      </c>
    </row>
    <row r="292" spans="1:10" ht="15" thickTop="1" x14ac:dyDescent="0.3">
      <c r="A292" s="217"/>
      <c r="B292" s="218"/>
      <c r="C292" s="218"/>
      <c r="D292" s="218"/>
      <c r="E292" s="218"/>
      <c r="F292" s="218"/>
      <c r="G292" s="218"/>
      <c r="H292" s="218"/>
      <c r="I292" s="218"/>
      <c r="J292" s="219"/>
    </row>
    <row r="293" spans="1:10" x14ac:dyDescent="0.3">
      <c r="A293" s="236" t="s">
        <v>246</v>
      </c>
      <c r="B293" s="233" t="s">
        <v>204</v>
      </c>
      <c r="C293" s="233" t="s">
        <v>205</v>
      </c>
      <c r="D293" s="233" t="s">
        <v>206</v>
      </c>
      <c r="E293" s="352" t="s">
        <v>277</v>
      </c>
      <c r="F293" s="352"/>
      <c r="G293" s="233" t="s">
        <v>207</v>
      </c>
      <c r="H293" s="233" t="s">
        <v>208</v>
      </c>
      <c r="I293" s="233" t="s">
        <v>209</v>
      </c>
      <c r="J293" s="237" t="s">
        <v>211</v>
      </c>
    </row>
    <row r="294" spans="1:10" ht="39.6" x14ac:dyDescent="0.3">
      <c r="A294" s="201" t="s">
        <v>278</v>
      </c>
      <c r="B294" s="230" t="s">
        <v>964</v>
      </c>
      <c r="C294" s="230" t="s">
        <v>19</v>
      </c>
      <c r="D294" s="230" t="s">
        <v>905</v>
      </c>
      <c r="E294" s="349" t="s">
        <v>1059</v>
      </c>
      <c r="F294" s="349"/>
      <c r="G294" s="230" t="s">
        <v>130</v>
      </c>
      <c r="H294" s="202">
        <v>1</v>
      </c>
      <c r="I294" s="182">
        <v>105.95</v>
      </c>
      <c r="J294" s="203">
        <v>105.95</v>
      </c>
    </row>
    <row r="295" spans="1:10" ht="39.6" x14ac:dyDescent="0.3">
      <c r="A295" s="204" t="s">
        <v>279</v>
      </c>
      <c r="B295" s="231" t="s">
        <v>394</v>
      </c>
      <c r="C295" s="231" t="s">
        <v>19</v>
      </c>
      <c r="D295" s="231" t="s">
        <v>395</v>
      </c>
      <c r="E295" s="350" t="s">
        <v>988</v>
      </c>
      <c r="F295" s="350"/>
      <c r="G295" s="231" t="s">
        <v>284</v>
      </c>
      <c r="H295" s="205">
        <v>0.32729999999999998</v>
      </c>
      <c r="I295" s="206">
        <v>24.88</v>
      </c>
      <c r="J295" s="207">
        <v>8.14</v>
      </c>
    </row>
    <row r="296" spans="1:10" ht="39.6" x14ac:dyDescent="0.3">
      <c r="A296" s="204" t="s">
        <v>279</v>
      </c>
      <c r="B296" s="231" t="s">
        <v>1060</v>
      </c>
      <c r="C296" s="231" t="s">
        <v>19</v>
      </c>
      <c r="D296" s="231" t="s">
        <v>1061</v>
      </c>
      <c r="E296" s="350" t="s">
        <v>992</v>
      </c>
      <c r="F296" s="350"/>
      <c r="G296" s="231" t="s">
        <v>310</v>
      </c>
      <c r="H296" s="205">
        <v>0.30182999999999999</v>
      </c>
      <c r="I296" s="206">
        <v>0.04</v>
      </c>
      <c r="J296" s="207">
        <v>0.01</v>
      </c>
    </row>
    <row r="297" spans="1:10" ht="39.6" x14ac:dyDescent="0.3">
      <c r="A297" s="204" t="s">
        <v>279</v>
      </c>
      <c r="B297" s="231" t="s">
        <v>282</v>
      </c>
      <c r="C297" s="231" t="s">
        <v>19</v>
      </c>
      <c r="D297" s="231" t="s">
        <v>283</v>
      </c>
      <c r="E297" s="350" t="s">
        <v>988</v>
      </c>
      <c r="F297" s="350"/>
      <c r="G297" s="231" t="s">
        <v>284</v>
      </c>
      <c r="H297" s="205">
        <v>0.45822200000000002</v>
      </c>
      <c r="I297" s="206">
        <v>29.41</v>
      </c>
      <c r="J297" s="207">
        <v>13.47</v>
      </c>
    </row>
    <row r="298" spans="1:10" ht="26.4" x14ac:dyDescent="0.3">
      <c r="A298" s="208" t="s">
        <v>287</v>
      </c>
      <c r="B298" s="232" t="s">
        <v>1062</v>
      </c>
      <c r="C298" s="232" t="s">
        <v>19</v>
      </c>
      <c r="D298" s="232" t="s">
        <v>1063</v>
      </c>
      <c r="E298" s="351" t="s">
        <v>119</v>
      </c>
      <c r="F298" s="351"/>
      <c r="G298" s="232" t="s">
        <v>22</v>
      </c>
      <c r="H298" s="209">
        <v>1.1000000000000001</v>
      </c>
      <c r="I298" s="210">
        <v>21.51</v>
      </c>
      <c r="J298" s="211">
        <v>23.66</v>
      </c>
    </row>
    <row r="299" spans="1:10" ht="66" x14ac:dyDescent="0.3">
      <c r="A299" s="208" t="s">
        <v>287</v>
      </c>
      <c r="B299" s="232" t="s">
        <v>1064</v>
      </c>
      <c r="C299" s="232" t="s">
        <v>19</v>
      </c>
      <c r="D299" s="232" t="s">
        <v>1065</v>
      </c>
      <c r="E299" s="351" t="s">
        <v>412</v>
      </c>
      <c r="F299" s="351"/>
      <c r="G299" s="232" t="s">
        <v>1066</v>
      </c>
      <c r="H299" s="209">
        <v>7.8299999999999995E-4</v>
      </c>
      <c r="I299" s="210">
        <v>28</v>
      </c>
      <c r="J299" s="211">
        <v>0.02</v>
      </c>
    </row>
    <row r="300" spans="1:10" ht="39.6" x14ac:dyDescent="0.3">
      <c r="A300" s="208" t="s">
        <v>287</v>
      </c>
      <c r="B300" s="232" t="s">
        <v>1067</v>
      </c>
      <c r="C300" s="232" t="s">
        <v>19</v>
      </c>
      <c r="D300" s="232" t="s">
        <v>1068</v>
      </c>
      <c r="E300" s="351" t="s">
        <v>119</v>
      </c>
      <c r="F300" s="351"/>
      <c r="G300" s="232" t="s">
        <v>130</v>
      </c>
      <c r="H300" s="209">
        <v>1.0915900000000001</v>
      </c>
      <c r="I300" s="210">
        <v>55.57</v>
      </c>
      <c r="J300" s="211">
        <v>60.65</v>
      </c>
    </row>
    <row r="301" spans="1:10" ht="39.6" x14ac:dyDescent="0.3">
      <c r="A301" s="193"/>
      <c r="B301" s="228"/>
      <c r="C301" s="228"/>
      <c r="D301" s="228"/>
      <c r="E301" s="228" t="s">
        <v>297</v>
      </c>
      <c r="F301" s="212">
        <v>16.34</v>
      </c>
      <c r="G301" s="228" t="s">
        <v>298</v>
      </c>
      <c r="H301" s="212">
        <v>0</v>
      </c>
      <c r="I301" s="228" t="s">
        <v>299</v>
      </c>
      <c r="J301" s="213">
        <v>16.34</v>
      </c>
    </row>
    <row r="302" spans="1:10" ht="39.6" x14ac:dyDescent="0.3">
      <c r="A302" s="193"/>
      <c r="B302" s="228"/>
      <c r="C302" s="228"/>
      <c r="D302" s="228"/>
      <c r="E302" s="228" t="s">
        <v>300</v>
      </c>
      <c r="F302" s="212">
        <v>24.24</v>
      </c>
      <c r="G302" s="228"/>
      <c r="H302" s="358" t="s">
        <v>301</v>
      </c>
      <c r="I302" s="358"/>
      <c r="J302" s="213">
        <v>130.19</v>
      </c>
    </row>
    <row r="303" spans="1:10" ht="15" thickBot="1" x14ac:dyDescent="0.35">
      <c r="A303" s="238"/>
      <c r="B303" s="239"/>
      <c r="C303" s="239"/>
      <c r="D303" s="239"/>
      <c r="E303" s="239"/>
      <c r="F303" s="239"/>
      <c r="G303" s="239" t="s">
        <v>302</v>
      </c>
      <c r="H303" s="215" t="s">
        <v>1069</v>
      </c>
      <c r="I303" s="239" t="s">
        <v>303</v>
      </c>
      <c r="J303" s="216">
        <v>2213.23</v>
      </c>
    </row>
    <row r="304" spans="1:10" ht="15" thickTop="1" x14ac:dyDescent="0.3">
      <c r="A304" s="217"/>
      <c r="B304" s="218"/>
      <c r="C304" s="218"/>
      <c r="D304" s="218"/>
      <c r="E304" s="218"/>
      <c r="F304" s="218"/>
      <c r="G304" s="218"/>
      <c r="H304" s="218"/>
      <c r="I304" s="218"/>
      <c r="J304" s="219"/>
    </row>
    <row r="305" spans="1:10" x14ac:dyDescent="0.3">
      <c r="A305" s="197" t="s">
        <v>247</v>
      </c>
      <c r="B305" s="229"/>
      <c r="C305" s="229"/>
      <c r="D305" s="229" t="s">
        <v>173</v>
      </c>
      <c r="E305" s="229"/>
      <c r="F305" s="359"/>
      <c r="G305" s="359"/>
      <c r="H305" s="229"/>
      <c r="I305" s="229"/>
      <c r="J305" s="198">
        <v>4678.47</v>
      </c>
    </row>
    <row r="306" spans="1:10" x14ac:dyDescent="0.3">
      <c r="A306" s="236" t="s">
        <v>248</v>
      </c>
      <c r="B306" s="233" t="s">
        <v>204</v>
      </c>
      <c r="C306" s="233" t="s">
        <v>205</v>
      </c>
      <c r="D306" s="233" t="s">
        <v>206</v>
      </c>
      <c r="E306" s="352" t="s">
        <v>277</v>
      </c>
      <c r="F306" s="352"/>
      <c r="G306" s="233" t="s">
        <v>207</v>
      </c>
      <c r="H306" s="233" t="s">
        <v>208</v>
      </c>
      <c r="I306" s="233" t="s">
        <v>209</v>
      </c>
      <c r="J306" s="237" t="s">
        <v>211</v>
      </c>
    </row>
    <row r="307" spans="1:10" ht="39.6" x14ac:dyDescent="0.3">
      <c r="A307" s="201" t="s">
        <v>278</v>
      </c>
      <c r="B307" s="230" t="s">
        <v>249</v>
      </c>
      <c r="C307" s="230" t="s">
        <v>19</v>
      </c>
      <c r="D307" s="230" t="s">
        <v>174</v>
      </c>
      <c r="E307" s="349" t="s">
        <v>1070</v>
      </c>
      <c r="F307" s="349"/>
      <c r="G307" s="230" t="s">
        <v>216</v>
      </c>
      <c r="H307" s="202">
        <v>1</v>
      </c>
      <c r="I307" s="182">
        <v>60.27</v>
      </c>
      <c r="J307" s="203">
        <v>60.27</v>
      </c>
    </row>
    <row r="308" spans="1:10" ht="39.6" x14ac:dyDescent="0.3">
      <c r="A308" s="204" t="s">
        <v>279</v>
      </c>
      <c r="B308" s="231" t="s">
        <v>400</v>
      </c>
      <c r="C308" s="231" t="s">
        <v>19</v>
      </c>
      <c r="D308" s="231" t="s">
        <v>1071</v>
      </c>
      <c r="E308" s="350" t="s">
        <v>988</v>
      </c>
      <c r="F308" s="350"/>
      <c r="G308" s="231" t="s">
        <v>284</v>
      </c>
      <c r="H308" s="205">
        <v>0.69679999999999997</v>
      </c>
      <c r="I308" s="206">
        <v>22.41</v>
      </c>
      <c r="J308" s="207">
        <v>15.61</v>
      </c>
    </row>
    <row r="309" spans="1:10" ht="39.6" x14ac:dyDescent="0.3">
      <c r="A309" s="208" t="s">
        <v>287</v>
      </c>
      <c r="B309" s="232" t="s">
        <v>416</v>
      </c>
      <c r="C309" s="232" t="s">
        <v>19</v>
      </c>
      <c r="D309" s="232" t="s">
        <v>417</v>
      </c>
      <c r="E309" s="351" t="s">
        <v>119</v>
      </c>
      <c r="F309" s="351"/>
      <c r="G309" s="232" t="s">
        <v>294</v>
      </c>
      <c r="H309" s="209">
        <v>6.1600000000000002E-2</v>
      </c>
      <c r="I309" s="210">
        <v>19.649999999999999</v>
      </c>
      <c r="J309" s="211">
        <v>1.21</v>
      </c>
    </row>
    <row r="310" spans="1:10" ht="26.4" x14ac:dyDescent="0.3">
      <c r="A310" s="208" t="s">
        <v>287</v>
      </c>
      <c r="B310" s="232" t="s">
        <v>415</v>
      </c>
      <c r="C310" s="232" t="s">
        <v>19</v>
      </c>
      <c r="D310" s="232" t="s">
        <v>788</v>
      </c>
      <c r="E310" s="351" t="s">
        <v>119</v>
      </c>
      <c r="F310" s="351"/>
      <c r="G310" s="232" t="s">
        <v>371</v>
      </c>
      <c r="H310" s="209">
        <v>3.3599999999999998E-2</v>
      </c>
      <c r="I310" s="210">
        <v>73.16</v>
      </c>
      <c r="J310" s="211">
        <v>2.4500000000000002</v>
      </c>
    </row>
    <row r="311" spans="1:10" ht="39.6" x14ac:dyDescent="0.3">
      <c r="A311" s="208" t="s">
        <v>287</v>
      </c>
      <c r="B311" s="232" t="s">
        <v>410</v>
      </c>
      <c r="C311" s="232" t="s">
        <v>19</v>
      </c>
      <c r="D311" s="232" t="s">
        <v>411</v>
      </c>
      <c r="E311" s="351" t="s">
        <v>119</v>
      </c>
      <c r="F311" s="351"/>
      <c r="G311" s="232" t="s">
        <v>22</v>
      </c>
      <c r="H311" s="209">
        <v>2.0446</v>
      </c>
      <c r="I311" s="210">
        <v>1.94</v>
      </c>
      <c r="J311" s="211">
        <v>3.96</v>
      </c>
    </row>
    <row r="312" spans="1:10" ht="39.6" x14ac:dyDescent="0.3">
      <c r="A312" s="208" t="s">
        <v>287</v>
      </c>
      <c r="B312" s="232" t="s">
        <v>407</v>
      </c>
      <c r="C312" s="232" t="s">
        <v>19</v>
      </c>
      <c r="D312" s="232" t="s">
        <v>787</v>
      </c>
      <c r="E312" s="351" t="s">
        <v>119</v>
      </c>
      <c r="F312" s="351"/>
      <c r="G312" s="232" t="s">
        <v>216</v>
      </c>
      <c r="H312" s="209">
        <v>1.0363</v>
      </c>
      <c r="I312" s="210">
        <v>23.83</v>
      </c>
      <c r="J312" s="211">
        <v>24.69</v>
      </c>
    </row>
    <row r="313" spans="1:10" ht="26.4" x14ac:dyDescent="0.3">
      <c r="A313" s="208" t="s">
        <v>287</v>
      </c>
      <c r="B313" s="232" t="s">
        <v>413</v>
      </c>
      <c r="C313" s="232" t="s">
        <v>19</v>
      </c>
      <c r="D313" s="232" t="s">
        <v>414</v>
      </c>
      <c r="E313" s="351" t="s">
        <v>119</v>
      </c>
      <c r="F313" s="351"/>
      <c r="G313" s="232" t="s">
        <v>371</v>
      </c>
      <c r="H313" s="209">
        <v>2.0400000000000001E-2</v>
      </c>
      <c r="I313" s="210">
        <v>42.67</v>
      </c>
      <c r="J313" s="211">
        <v>0.87</v>
      </c>
    </row>
    <row r="314" spans="1:10" ht="39.6" x14ac:dyDescent="0.3">
      <c r="A314" s="208" t="s">
        <v>287</v>
      </c>
      <c r="B314" s="232" t="s">
        <v>408</v>
      </c>
      <c r="C314" s="232" t="s">
        <v>19</v>
      </c>
      <c r="D314" s="232" t="s">
        <v>409</v>
      </c>
      <c r="E314" s="351" t="s">
        <v>119</v>
      </c>
      <c r="F314" s="351"/>
      <c r="G314" s="232" t="s">
        <v>130</v>
      </c>
      <c r="H314" s="209">
        <v>2.2212000000000001</v>
      </c>
      <c r="I314" s="210">
        <v>5.17</v>
      </c>
      <c r="J314" s="211">
        <v>11.48</v>
      </c>
    </row>
    <row r="315" spans="1:10" ht="39.6" x14ac:dyDescent="0.3">
      <c r="A315" s="193"/>
      <c r="B315" s="228"/>
      <c r="C315" s="228"/>
      <c r="D315" s="228"/>
      <c r="E315" s="228" t="s">
        <v>297</v>
      </c>
      <c r="F315" s="212">
        <v>11.61</v>
      </c>
      <c r="G315" s="228" t="s">
        <v>298</v>
      </c>
      <c r="H315" s="212">
        <v>0</v>
      </c>
      <c r="I315" s="228" t="s">
        <v>299</v>
      </c>
      <c r="J315" s="213">
        <v>11.61</v>
      </c>
    </row>
    <row r="316" spans="1:10" ht="39.6" x14ac:dyDescent="0.3">
      <c r="A316" s="193"/>
      <c r="B316" s="228"/>
      <c r="C316" s="228"/>
      <c r="D316" s="228"/>
      <c r="E316" s="228" t="s">
        <v>300</v>
      </c>
      <c r="F316" s="212">
        <v>13.78</v>
      </c>
      <c r="G316" s="228"/>
      <c r="H316" s="358" t="s">
        <v>301</v>
      </c>
      <c r="I316" s="358"/>
      <c r="J316" s="213">
        <v>74.05</v>
      </c>
    </row>
    <row r="317" spans="1:10" ht="15" thickBot="1" x14ac:dyDescent="0.35">
      <c r="A317" s="238"/>
      <c r="B317" s="239"/>
      <c r="C317" s="239"/>
      <c r="D317" s="239"/>
      <c r="E317" s="239"/>
      <c r="F317" s="239"/>
      <c r="G317" s="239" t="s">
        <v>302</v>
      </c>
      <c r="H317" s="215" t="s">
        <v>1034</v>
      </c>
      <c r="I317" s="239" t="s">
        <v>303</v>
      </c>
      <c r="J317" s="216">
        <v>4678.47</v>
      </c>
    </row>
    <row r="318" spans="1:10" ht="15" thickTop="1" x14ac:dyDescent="0.3">
      <c r="A318" s="217"/>
      <c r="B318" s="218"/>
      <c r="C318" s="218"/>
      <c r="D318" s="218"/>
      <c r="E318" s="218"/>
      <c r="F318" s="218"/>
      <c r="G318" s="218"/>
      <c r="H318" s="218"/>
      <c r="I318" s="218"/>
      <c r="J318" s="219"/>
    </row>
    <row r="319" spans="1:10" x14ac:dyDescent="0.3">
      <c r="A319" s="197" t="s">
        <v>250</v>
      </c>
      <c r="B319" s="229"/>
      <c r="C319" s="229"/>
      <c r="D319" s="229" t="s">
        <v>928</v>
      </c>
      <c r="E319" s="229"/>
      <c r="F319" s="359"/>
      <c r="G319" s="359"/>
      <c r="H319" s="229"/>
      <c r="I319" s="229"/>
      <c r="J319" s="198">
        <v>10421.17</v>
      </c>
    </row>
    <row r="320" spans="1:10" x14ac:dyDescent="0.3">
      <c r="A320" s="236" t="s">
        <v>251</v>
      </c>
      <c r="B320" s="233" t="s">
        <v>204</v>
      </c>
      <c r="C320" s="233" t="s">
        <v>205</v>
      </c>
      <c r="D320" s="233" t="s">
        <v>206</v>
      </c>
      <c r="E320" s="352" t="s">
        <v>277</v>
      </c>
      <c r="F320" s="352"/>
      <c r="G320" s="233" t="s">
        <v>207</v>
      </c>
      <c r="H320" s="233" t="s">
        <v>208</v>
      </c>
      <c r="I320" s="233" t="s">
        <v>209</v>
      </c>
      <c r="J320" s="237" t="s">
        <v>211</v>
      </c>
    </row>
    <row r="321" spans="1:10" ht="26.4" x14ac:dyDescent="0.3">
      <c r="A321" s="201" t="s">
        <v>278</v>
      </c>
      <c r="B321" s="230" t="s">
        <v>965</v>
      </c>
      <c r="C321" s="230" t="s">
        <v>19</v>
      </c>
      <c r="D321" s="230" t="s">
        <v>908</v>
      </c>
      <c r="E321" s="349" t="s">
        <v>1072</v>
      </c>
      <c r="F321" s="349"/>
      <c r="G321" s="230" t="s">
        <v>216</v>
      </c>
      <c r="H321" s="202">
        <v>1</v>
      </c>
      <c r="I321" s="182">
        <v>14.98</v>
      </c>
      <c r="J321" s="203">
        <v>14.98</v>
      </c>
    </row>
    <row r="322" spans="1:10" ht="39.6" x14ac:dyDescent="0.3">
      <c r="A322" s="204" t="s">
        <v>279</v>
      </c>
      <c r="B322" s="231" t="s">
        <v>285</v>
      </c>
      <c r="C322" s="231" t="s">
        <v>19</v>
      </c>
      <c r="D322" s="231" t="s">
        <v>286</v>
      </c>
      <c r="E322" s="350" t="s">
        <v>988</v>
      </c>
      <c r="F322" s="350"/>
      <c r="G322" s="231" t="s">
        <v>284</v>
      </c>
      <c r="H322" s="205">
        <v>5.4399999999999997E-2</v>
      </c>
      <c r="I322" s="206">
        <v>24.08</v>
      </c>
      <c r="J322" s="207">
        <v>1.3</v>
      </c>
    </row>
    <row r="323" spans="1:10" ht="39.6" x14ac:dyDescent="0.3">
      <c r="A323" s="204" t="s">
        <v>279</v>
      </c>
      <c r="B323" s="231" t="s">
        <v>420</v>
      </c>
      <c r="C323" s="231" t="s">
        <v>19</v>
      </c>
      <c r="D323" s="231" t="s">
        <v>421</v>
      </c>
      <c r="E323" s="350" t="s">
        <v>988</v>
      </c>
      <c r="F323" s="350"/>
      <c r="G323" s="231" t="s">
        <v>284</v>
      </c>
      <c r="H323" s="205">
        <v>0.16309999999999999</v>
      </c>
      <c r="I323" s="206">
        <v>31.52</v>
      </c>
      <c r="J323" s="207">
        <v>5.14</v>
      </c>
    </row>
    <row r="324" spans="1:10" x14ac:dyDescent="0.3">
      <c r="A324" s="208" t="s">
        <v>287</v>
      </c>
      <c r="B324" s="232" t="s">
        <v>1000</v>
      </c>
      <c r="C324" s="232" t="s">
        <v>19</v>
      </c>
      <c r="D324" s="232" t="s">
        <v>1001</v>
      </c>
      <c r="E324" s="351" t="s">
        <v>119</v>
      </c>
      <c r="F324" s="351"/>
      <c r="G324" s="232" t="s">
        <v>111</v>
      </c>
      <c r="H324" s="209">
        <v>0.22850000000000001</v>
      </c>
      <c r="I324" s="210">
        <v>37.39</v>
      </c>
      <c r="J324" s="211">
        <v>8.5399999999999991</v>
      </c>
    </row>
    <row r="325" spans="1:10" ht="39.6" x14ac:dyDescent="0.3">
      <c r="A325" s="193"/>
      <c r="B325" s="228"/>
      <c r="C325" s="228"/>
      <c r="D325" s="228"/>
      <c r="E325" s="228" t="s">
        <v>297</v>
      </c>
      <c r="F325" s="212">
        <v>4.6399999999999997</v>
      </c>
      <c r="G325" s="228" t="s">
        <v>298</v>
      </c>
      <c r="H325" s="212">
        <v>0</v>
      </c>
      <c r="I325" s="228" t="s">
        <v>299</v>
      </c>
      <c r="J325" s="213">
        <v>4.6399999999999997</v>
      </c>
    </row>
    <row r="326" spans="1:10" ht="39.6" x14ac:dyDescent="0.3">
      <c r="A326" s="193"/>
      <c r="B326" s="228"/>
      <c r="C326" s="228"/>
      <c r="D326" s="228"/>
      <c r="E326" s="228" t="s">
        <v>300</v>
      </c>
      <c r="F326" s="212">
        <v>3.42</v>
      </c>
      <c r="G326" s="228"/>
      <c r="H326" s="358" t="s">
        <v>301</v>
      </c>
      <c r="I326" s="358"/>
      <c r="J326" s="213">
        <v>18.399999999999999</v>
      </c>
    </row>
    <row r="327" spans="1:10" ht="15" thickBot="1" x14ac:dyDescent="0.35">
      <c r="A327" s="238"/>
      <c r="B327" s="239"/>
      <c r="C327" s="239"/>
      <c r="D327" s="239"/>
      <c r="E327" s="239"/>
      <c r="F327" s="239"/>
      <c r="G327" s="239" t="s">
        <v>302</v>
      </c>
      <c r="H327" s="215" t="s">
        <v>1073</v>
      </c>
      <c r="I327" s="239" t="s">
        <v>303</v>
      </c>
      <c r="J327" s="216">
        <v>4199.6099999999997</v>
      </c>
    </row>
    <row r="328" spans="1:10" ht="15" thickTop="1" x14ac:dyDescent="0.3">
      <c r="A328" s="217"/>
      <c r="B328" s="218"/>
      <c r="C328" s="218"/>
      <c r="D328" s="218"/>
      <c r="E328" s="218"/>
      <c r="F328" s="218"/>
      <c r="G328" s="218"/>
      <c r="H328" s="218"/>
      <c r="I328" s="218"/>
      <c r="J328" s="219"/>
    </row>
    <row r="329" spans="1:10" x14ac:dyDescent="0.3">
      <c r="A329" s="236" t="s">
        <v>966</v>
      </c>
      <c r="B329" s="233" t="s">
        <v>204</v>
      </c>
      <c r="C329" s="233" t="s">
        <v>205</v>
      </c>
      <c r="D329" s="233" t="s">
        <v>206</v>
      </c>
      <c r="E329" s="352" t="s">
        <v>277</v>
      </c>
      <c r="F329" s="352"/>
      <c r="G329" s="233" t="s">
        <v>207</v>
      </c>
      <c r="H329" s="233" t="s">
        <v>208</v>
      </c>
      <c r="I329" s="233" t="s">
        <v>209</v>
      </c>
      <c r="J329" s="237" t="s">
        <v>211</v>
      </c>
    </row>
    <row r="330" spans="1:10" ht="26.4" x14ac:dyDescent="0.3">
      <c r="A330" s="201" t="s">
        <v>278</v>
      </c>
      <c r="B330" s="230" t="s">
        <v>252</v>
      </c>
      <c r="C330" s="230" t="s">
        <v>19</v>
      </c>
      <c r="D330" s="230" t="s">
        <v>180</v>
      </c>
      <c r="E330" s="349" t="s">
        <v>1072</v>
      </c>
      <c r="F330" s="349"/>
      <c r="G330" s="230" t="s">
        <v>216</v>
      </c>
      <c r="H330" s="202">
        <v>1</v>
      </c>
      <c r="I330" s="182">
        <v>17.809999999999999</v>
      </c>
      <c r="J330" s="203">
        <v>17.809999999999999</v>
      </c>
    </row>
    <row r="331" spans="1:10" ht="39.6" x14ac:dyDescent="0.3">
      <c r="A331" s="204" t="s">
        <v>279</v>
      </c>
      <c r="B331" s="231" t="s">
        <v>420</v>
      </c>
      <c r="C331" s="231" t="s">
        <v>19</v>
      </c>
      <c r="D331" s="231" t="s">
        <v>421</v>
      </c>
      <c r="E331" s="350" t="s">
        <v>988</v>
      </c>
      <c r="F331" s="350"/>
      <c r="G331" s="231" t="s">
        <v>284</v>
      </c>
      <c r="H331" s="205">
        <v>0.36099999999999999</v>
      </c>
      <c r="I331" s="206">
        <v>31.52</v>
      </c>
      <c r="J331" s="207">
        <v>11.37</v>
      </c>
    </row>
    <row r="332" spans="1:10" ht="39.6" x14ac:dyDescent="0.3">
      <c r="A332" s="204" t="s">
        <v>279</v>
      </c>
      <c r="B332" s="231" t="s">
        <v>285</v>
      </c>
      <c r="C332" s="231" t="s">
        <v>19</v>
      </c>
      <c r="D332" s="231" t="s">
        <v>286</v>
      </c>
      <c r="E332" s="350" t="s">
        <v>988</v>
      </c>
      <c r="F332" s="350"/>
      <c r="G332" s="231" t="s">
        <v>284</v>
      </c>
      <c r="H332" s="205">
        <v>0.1203</v>
      </c>
      <c r="I332" s="206">
        <v>24.08</v>
      </c>
      <c r="J332" s="207">
        <v>2.89</v>
      </c>
    </row>
    <row r="333" spans="1:10" ht="26.4" x14ac:dyDescent="0.3">
      <c r="A333" s="208" t="s">
        <v>287</v>
      </c>
      <c r="B333" s="232" t="s">
        <v>424</v>
      </c>
      <c r="C333" s="232" t="s">
        <v>19</v>
      </c>
      <c r="D333" s="232" t="s">
        <v>425</v>
      </c>
      <c r="E333" s="351" t="s">
        <v>119</v>
      </c>
      <c r="F333" s="351"/>
      <c r="G333" s="232" t="s">
        <v>294</v>
      </c>
      <c r="H333" s="209">
        <v>1.3389</v>
      </c>
      <c r="I333" s="210">
        <v>2.6</v>
      </c>
      <c r="J333" s="211">
        <v>3.48</v>
      </c>
    </row>
    <row r="334" spans="1:10" ht="26.4" x14ac:dyDescent="0.3">
      <c r="A334" s="208" t="s">
        <v>287</v>
      </c>
      <c r="B334" s="232" t="s">
        <v>422</v>
      </c>
      <c r="C334" s="232" t="s">
        <v>19</v>
      </c>
      <c r="D334" s="232" t="s">
        <v>423</v>
      </c>
      <c r="E334" s="351" t="s">
        <v>119</v>
      </c>
      <c r="F334" s="351"/>
      <c r="G334" s="232" t="s">
        <v>22</v>
      </c>
      <c r="H334" s="209">
        <v>8.0199999999999994E-2</v>
      </c>
      <c r="I334" s="210">
        <v>0.88</v>
      </c>
      <c r="J334" s="211">
        <v>7.0000000000000007E-2</v>
      </c>
    </row>
    <row r="335" spans="1:10" ht="39.6" x14ac:dyDescent="0.3">
      <c r="A335" s="193"/>
      <c r="B335" s="228"/>
      <c r="C335" s="228"/>
      <c r="D335" s="228"/>
      <c r="E335" s="228" t="s">
        <v>297</v>
      </c>
      <c r="F335" s="212">
        <v>10.29</v>
      </c>
      <c r="G335" s="228" t="s">
        <v>298</v>
      </c>
      <c r="H335" s="212">
        <v>0</v>
      </c>
      <c r="I335" s="228" t="s">
        <v>299</v>
      </c>
      <c r="J335" s="213">
        <v>10.29</v>
      </c>
    </row>
    <row r="336" spans="1:10" ht="39.6" x14ac:dyDescent="0.3">
      <c r="A336" s="193"/>
      <c r="B336" s="228"/>
      <c r="C336" s="228"/>
      <c r="D336" s="228"/>
      <c r="E336" s="228" t="s">
        <v>300</v>
      </c>
      <c r="F336" s="212">
        <v>4.07</v>
      </c>
      <c r="G336" s="228"/>
      <c r="H336" s="358" t="s">
        <v>301</v>
      </c>
      <c r="I336" s="358"/>
      <c r="J336" s="213">
        <v>21.88</v>
      </c>
    </row>
    <row r="337" spans="1:10" ht="15" thickBot="1" x14ac:dyDescent="0.35">
      <c r="A337" s="238"/>
      <c r="B337" s="239"/>
      <c r="C337" s="239"/>
      <c r="D337" s="239"/>
      <c r="E337" s="239"/>
      <c r="F337" s="239"/>
      <c r="G337" s="239" t="s">
        <v>302</v>
      </c>
      <c r="H337" s="215" t="s">
        <v>1073</v>
      </c>
      <c r="I337" s="239" t="s">
        <v>303</v>
      </c>
      <c r="J337" s="216">
        <v>4993.8900000000003</v>
      </c>
    </row>
    <row r="338" spans="1:10" ht="15" thickTop="1" x14ac:dyDescent="0.3">
      <c r="A338" s="217"/>
      <c r="B338" s="218"/>
      <c r="C338" s="218"/>
      <c r="D338" s="218"/>
      <c r="E338" s="218"/>
      <c r="F338" s="218"/>
      <c r="G338" s="218"/>
      <c r="H338" s="218"/>
      <c r="I338" s="218"/>
      <c r="J338" s="219"/>
    </row>
    <row r="339" spans="1:10" x14ac:dyDescent="0.3">
      <c r="A339" s="236" t="s">
        <v>967</v>
      </c>
      <c r="B339" s="233" t="s">
        <v>204</v>
      </c>
      <c r="C339" s="233" t="s">
        <v>205</v>
      </c>
      <c r="D339" s="233" t="s">
        <v>206</v>
      </c>
      <c r="E339" s="352" t="s">
        <v>277</v>
      </c>
      <c r="F339" s="352"/>
      <c r="G339" s="233" t="s">
        <v>207</v>
      </c>
      <c r="H339" s="233" t="s">
        <v>208</v>
      </c>
      <c r="I339" s="233" t="s">
        <v>209</v>
      </c>
      <c r="J339" s="237" t="s">
        <v>211</v>
      </c>
    </row>
    <row r="340" spans="1:10" ht="26.4" x14ac:dyDescent="0.3">
      <c r="A340" s="201" t="s">
        <v>278</v>
      </c>
      <c r="B340" s="230" t="s">
        <v>968</v>
      </c>
      <c r="C340" s="230" t="s">
        <v>19</v>
      </c>
      <c r="D340" s="230" t="s">
        <v>911</v>
      </c>
      <c r="E340" s="349" t="s">
        <v>1072</v>
      </c>
      <c r="F340" s="349"/>
      <c r="G340" s="230" t="s">
        <v>216</v>
      </c>
      <c r="H340" s="202">
        <v>1</v>
      </c>
      <c r="I340" s="182">
        <v>4.78</v>
      </c>
      <c r="J340" s="203">
        <v>4.78</v>
      </c>
    </row>
    <row r="341" spans="1:10" ht="39.6" x14ac:dyDescent="0.3">
      <c r="A341" s="204" t="s">
        <v>279</v>
      </c>
      <c r="B341" s="231" t="s">
        <v>285</v>
      </c>
      <c r="C341" s="231" t="s">
        <v>19</v>
      </c>
      <c r="D341" s="231" t="s">
        <v>286</v>
      </c>
      <c r="E341" s="350" t="s">
        <v>988</v>
      </c>
      <c r="F341" s="350"/>
      <c r="G341" s="231" t="s">
        <v>284</v>
      </c>
      <c r="H341" s="205">
        <v>2.2200000000000001E-2</v>
      </c>
      <c r="I341" s="206">
        <v>24.08</v>
      </c>
      <c r="J341" s="207">
        <v>0.53</v>
      </c>
    </row>
    <row r="342" spans="1:10" ht="39.6" x14ac:dyDescent="0.3">
      <c r="A342" s="204" t="s">
        <v>279</v>
      </c>
      <c r="B342" s="231" t="s">
        <v>420</v>
      </c>
      <c r="C342" s="231" t="s">
        <v>19</v>
      </c>
      <c r="D342" s="231" t="s">
        <v>421</v>
      </c>
      <c r="E342" s="350" t="s">
        <v>988</v>
      </c>
      <c r="F342" s="350"/>
      <c r="G342" s="231" t="s">
        <v>284</v>
      </c>
      <c r="H342" s="205">
        <v>6.6600000000000006E-2</v>
      </c>
      <c r="I342" s="206">
        <v>31.52</v>
      </c>
      <c r="J342" s="207">
        <v>2.09</v>
      </c>
    </row>
    <row r="343" spans="1:10" x14ac:dyDescent="0.3">
      <c r="A343" s="208" t="s">
        <v>287</v>
      </c>
      <c r="B343" s="232" t="s">
        <v>1074</v>
      </c>
      <c r="C343" s="232" t="s">
        <v>19</v>
      </c>
      <c r="D343" s="232" t="s">
        <v>1075</v>
      </c>
      <c r="E343" s="351" t="s">
        <v>119</v>
      </c>
      <c r="F343" s="351"/>
      <c r="G343" s="232" t="s">
        <v>111</v>
      </c>
      <c r="H343" s="209">
        <v>0.1666</v>
      </c>
      <c r="I343" s="210">
        <v>13.01</v>
      </c>
      <c r="J343" s="211">
        <v>2.16</v>
      </c>
    </row>
    <row r="344" spans="1:10" ht="39.6" x14ac:dyDescent="0.3">
      <c r="A344" s="193"/>
      <c r="B344" s="228"/>
      <c r="C344" s="228"/>
      <c r="D344" s="228"/>
      <c r="E344" s="228" t="s">
        <v>297</v>
      </c>
      <c r="F344" s="212">
        <v>1.89</v>
      </c>
      <c r="G344" s="228" t="s">
        <v>298</v>
      </c>
      <c r="H344" s="212">
        <v>0</v>
      </c>
      <c r="I344" s="228" t="s">
        <v>299</v>
      </c>
      <c r="J344" s="213">
        <v>1.89</v>
      </c>
    </row>
    <row r="345" spans="1:10" ht="39.6" x14ac:dyDescent="0.3">
      <c r="A345" s="193"/>
      <c r="B345" s="228"/>
      <c r="C345" s="228"/>
      <c r="D345" s="228"/>
      <c r="E345" s="228" t="s">
        <v>300</v>
      </c>
      <c r="F345" s="212">
        <v>1.0900000000000001</v>
      </c>
      <c r="G345" s="228"/>
      <c r="H345" s="358" t="s">
        <v>301</v>
      </c>
      <c r="I345" s="358"/>
      <c r="J345" s="213">
        <v>5.87</v>
      </c>
    </row>
    <row r="346" spans="1:10" ht="15" thickBot="1" x14ac:dyDescent="0.35">
      <c r="A346" s="238"/>
      <c r="B346" s="239"/>
      <c r="C346" s="239"/>
      <c r="D346" s="239"/>
      <c r="E346" s="239"/>
      <c r="F346" s="239"/>
      <c r="G346" s="239" t="s">
        <v>302</v>
      </c>
      <c r="H346" s="215" t="s">
        <v>1076</v>
      </c>
      <c r="I346" s="239" t="s">
        <v>303</v>
      </c>
      <c r="J346" s="216">
        <v>1029.83</v>
      </c>
    </row>
    <row r="347" spans="1:10" ht="15" thickTop="1" x14ac:dyDescent="0.3">
      <c r="A347" s="217"/>
      <c r="B347" s="218"/>
      <c r="C347" s="218"/>
      <c r="D347" s="218"/>
      <c r="E347" s="218"/>
      <c r="F347" s="218"/>
      <c r="G347" s="218"/>
      <c r="H347" s="218"/>
      <c r="I347" s="218"/>
      <c r="J347" s="219"/>
    </row>
    <row r="348" spans="1:10" x14ac:dyDescent="0.3">
      <c r="A348" s="236" t="s">
        <v>969</v>
      </c>
      <c r="B348" s="233" t="s">
        <v>204</v>
      </c>
      <c r="C348" s="233" t="s">
        <v>205</v>
      </c>
      <c r="D348" s="233" t="s">
        <v>206</v>
      </c>
      <c r="E348" s="352" t="s">
        <v>277</v>
      </c>
      <c r="F348" s="352"/>
      <c r="G348" s="233" t="s">
        <v>207</v>
      </c>
      <c r="H348" s="233" t="s">
        <v>208</v>
      </c>
      <c r="I348" s="233" t="s">
        <v>209</v>
      </c>
      <c r="J348" s="237" t="s">
        <v>211</v>
      </c>
    </row>
    <row r="349" spans="1:10" ht="52.8" x14ac:dyDescent="0.3">
      <c r="A349" s="201" t="s">
        <v>278</v>
      </c>
      <c r="B349" s="230" t="s">
        <v>253</v>
      </c>
      <c r="C349" s="230" t="s">
        <v>19</v>
      </c>
      <c r="D349" s="230" t="s">
        <v>176</v>
      </c>
      <c r="E349" s="349" t="s">
        <v>1077</v>
      </c>
      <c r="F349" s="349"/>
      <c r="G349" s="230" t="s">
        <v>216</v>
      </c>
      <c r="H349" s="202">
        <v>1</v>
      </c>
      <c r="I349" s="182">
        <v>27.61</v>
      </c>
      <c r="J349" s="203">
        <v>27.61</v>
      </c>
    </row>
    <row r="350" spans="1:10" ht="39.6" x14ac:dyDescent="0.3">
      <c r="A350" s="204" t="s">
        <v>279</v>
      </c>
      <c r="B350" s="231" t="s">
        <v>420</v>
      </c>
      <c r="C350" s="231" t="s">
        <v>19</v>
      </c>
      <c r="D350" s="231" t="s">
        <v>421</v>
      </c>
      <c r="E350" s="350" t="s">
        <v>988</v>
      </c>
      <c r="F350" s="350"/>
      <c r="G350" s="231" t="s">
        <v>284</v>
      </c>
      <c r="H350" s="205">
        <v>0.67789999999999995</v>
      </c>
      <c r="I350" s="206">
        <v>31.52</v>
      </c>
      <c r="J350" s="207">
        <v>21.36</v>
      </c>
    </row>
    <row r="351" spans="1:10" x14ac:dyDescent="0.3">
      <c r="A351" s="208" t="s">
        <v>287</v>
      </c>
      <c r="B351" s="232" t="s">
        <v>426</v>
      </c>
      <c r="C351" s="232" t="s">
        <v>19</v>
      </c>
      <c r="D351" s="232" t="s">
        <v>427</v>
      </c>
      <c r="E351" s="351" t="s">
        <v>119</v>
      </c>
      <c r="F351" s="351"/>
      <c r="G351" s="232" t="s">
        <v>111</v>
      </c>
      <c r="H351" s="209">
        <v>1.0999999999999999E-2</v>
      </c>
      <c r="I351" s="210">
        <v>34.29</v>
      </c>
      <c r="J351" s="211">
        <v>0.37</v>
      </c>
    </row>
    <row r="352" spans="1:10" x14ac:dyDescent="0.3">
      <c r="A352" s="208" t="s">
        <v>287</v>
      </c>
      <c r="B352" s="232" t="s">
        <v>428</v>
      </c>
      <c r="C352" s="232" t="s">
        <v>19</v>
      </c>
      <c r="D352" s="232" t="s">
        <v>429</v>
      </c>
      <c r="E352" s="351" t="s">
        <v>119</v>
      </c>
      <c r="F352" s="351"/>
      <c r="G352" s="232" t="s">
        <v>111</v>
      </c>
      <c r="H352" s="209">
        <v>0.10979999999999999</v>
      </c>
      <c r="I352" s="210">
        <v>53.58</v>
      </c>
      <c r="J352" s="211">
        <v>5.88</v>
      </c>
    </row>
    <row r="353" spans="1:10" ht="39.6" x14ac:dyDescent="0.3">
      <c r="A353" s="193"/>
      <c r="B353" s="228"/>
      <c r="C353" s="228"/>
      <c r="D353" s="228"/>
      <c r="E353" s="228" t="s">
        <v>297</v>
      </c>
      <c r="F353" s="212">
        <v>15.44</v>
      </c>
      <c r="G353" s="228" t="s">
        <v>298</v>
      </c>
      <c r="H353" s="212">
        <v>0</v>
      </c>
      <c r="I353" s="228" t="s">
        <v>299</v>
      </c>
      <c r="J353" s="213">
        <v>15.44</v>
      </c>
    </row>
    <row r="354" spans="1:10" ht="39.6" x14ac:dyDescent="0.3">
      <c r="A354" s="193"/>
      <c r="B354" s="228"/>
      <c r="C354" s="228"/>
      <c r="D354" s="228"/>
      <c r="E354" s="228" t="s">
        <v>300</v>
      </c>
      <c r="F354" s="212">
        <v>6.31</v>
      </c>
      <c r="G354" s="228"/>
      <c r="H354" s="358" t="s">
        <v>301</v>
      </c>
      <c r="I354" s="358"/>
      <c r="J354" s="213">
        <v>33.92</v>
      </c>
    </row>
    <row r="355" spans="1:10" ht="15" thickBot="1" x14ac:dyDescent="0.35">
      <c r="A355" s="238"/>
      <c r="B355" s="239"/>
      <c r="C355" s="239"/>
      <c r="D355" s="239"/>
      <c r="E355" s="239"/>
      <c r="F355" s="239"/>
      <c r="G355" s="239" t="s">
        <v>302</v>
      </c>
      <c r="H355" s="215" t="s">
        <v>1078</v>
      </c>
      <c r="I355" s="239" t="s">
        <v>303</v>
      </c>
      <c r="J355" s="216">
        <v>65.12</v>
      </c>
    </row>
    <row r="356" spans="1:10" ht="15" thickTop="1" x14ac:dyDescent="0.3">
      <c r="A356" s="217"/>
      <c r="B356" s="218"/>
      <c r="C356" s="218"/>
      <c r="D356" s="218"/>
      <c r="E356" s="218"/>
      <c r="F356" s="218"/>
      <c r="G356" s="218"/>
      <c r="H356" s="218"/>
      <c r="I356" s="218"/>
      <c r="J356" s="219"/>
    </row>
    <row r="357" spans="1:10" x14ac:dyDescent="0.3">
      <c r="A357" s="236" t="s">
        <v>970</v>
      </c>
      <c r="B357" s="233" t="s">
        <v>204</v>
      </c>
      <c r="C357" s="233" t="s">
        <v>205</v>
      </c>
      <c r="D357" s="233" t="s">
        <v>206</v>
      </c>
      <c r="E357" s="352" t="s">
        <v>277</v>
      </c>
      <c r="F357" s="352"/>
      <c r="G357" s="233" t="s">
        <v>207</v>
      </c>
      <c r="H357" s="233" t="s">
        <v>208</v>
      </c>
      <c r="I357" s="233" t="s">
        <v>209</v>
      </c>
      <c r="J357" s="237" t="s">
        <v>211</v>
      </c>
    </row>
    <row r="358" spans="1:10" ht="52.8" x14ac:dyDescent="0.3">
      <c r="A358" s="201" t="s">
        <v>278</v>
      </c>
      <c r="B358" s="230" t="s">
        <v>971</v>
      </c>
      <c r="C358" s="230" t="s">
        <v>19</v>
      </c>
      <c r="D358" s="230" t="s">
        <v>918</v>
      </c>
      <c r="E358" s="349" t="s">
        <v>1077</v>
      </c>
      <c r="F358" s="349"/>
      <c r="G358" s="230" t="s">
        <v>216</v>
      </c>
      <c r="H358" s="202">
        <v>1</v>
      </c>
      <c r="I358" s="182">
        <v>56.26</v>
      </c>
      <c r="J358" s="203">
        <v>56.26</v>
      </c>
    </row>
    <row r="359" spans="1:10" ht="39.6" x14ac:dyDescent="0.3">
      <c r="A359" s="204" t="s">
        <v>279</v>
      </c>
      <c r="B359" s="231" t="s">
        <v>420</v>
      </c>
      <c r="C359" s="231" t="s">
        <v>19</v>
      </c>
      <c r="D359" s="231" t="s">
        <v>421</v>
      </c>
      <c r="E359" s="350" t="s">
        <v>988</v>
      </c>
      <c r="F359" s="350"/>
      <c r="G359" s="231" t="s">
        <v>284</v>
      </c>
      <c r="H359" s="205">
        <v>1.3559000000000001</v>
      </c>
      <c r="I359" s="206">
        <v>31.52</v>
      </c>
      <c r="J359" s="207">
        <v>42.73</v>
      </c>
    </row>
    <row r="360" spans="1:10" x14ac:dyDescent="0.3">
      <c r="A360" s="208" t="s">
        <v>287</v>
      </c>
      <c r="B360" s="232" t="s">
        <v>426</v>
      </c>
      <c r="C360" s="232" t="s">
        <v>19</v>
      </c>
      <c r="D360" s="232" t="s">
        <v>427</v>
      </c>
      <c r="E360" s="351" t="s">
        <v>119</v>
      </c>
      <c r="F360" s="351"/>
      <c r="G360" s="232" t="s">
        <v>111</v>
      </c>
      <c r="H360" s="209">
        <v>2.5499999999999998E-2</v>
      </c>
      <c r="I360" s="210">
        <v>34.29</v>
      </c>
      <c r="J360" s="211">
        <v>0.87</v>
      </c>
    </row>
    <row r="361" spans="1:10" x14ac:dyDescent="0.3">
      <c r="A361" s="208" t="s">
        <v>287</v>
      </c>
      <c r="B361" s="232" t="s">
        <v>1079</v>
      </c>
      <c r="C361" s="232" t="s">
        <v>19</v>
      </c>
      <c r="D361" s="232" t="s">
        <v>1080</v>
      </c>
      <c r="E361" s="351" t="s">
        <v>119</v>
      </c>
      <c r="F361" s="351"/>
      <c r="G361" s="232" t="s">
        <v>111</v>
      </c>
      <c r="H361" s="209">
        <v>0.25490000000000002</v>
      </c>
      <c r="I361" s="210">
        <v>49.67</v>
      </c>
      <c r="J361" s="211">
        <v>12.66</v>
      </c>
    </row>
    <row r="362" spans="1:10" ht="39.6" x14ac:dyDescent="0.3">
      <c r="A362" s="193"/>
      <c r="B362" s="228"/>
      <c r="C362" s="228"/>
      <c r="D362" s="228"/>
      <c r="E362" s="228" t="s">
        <v>297</v>
      </c>
      <c r="F362" s="212">
        <v>30.88</v>
      </c>
      <c r="G362" s="228" t="s">
        <v>298</v>
      </c>
      <c r="H362" s="212">
        <v>0</v>
      </c>
      <c r="I362" s="228" t="s">
        <v>299</v>
      </c>
      <c r="J362" s="213">
        <v>30.88</v>
      </c>
    </row>
    <row r="363" spans="1:10" ht="39.6" x14ac:dyDescent="0.3">
      <c r="A363" s="193"/>
      <c r="B363" s="228"/>
      <c r="C363" s="228"/>
      <c r="D363" s="228"/>
      <c r="E363" s="228" t="s">
        <v>300</v>
      </c>
      <c r="F363" s="212">
        <v>12.87</v>
      </c>
      <c r="G363" s="228"/>
      <c r="H363" s="358" t="s">
        <v>301</v>
      </c>
      <c r="I363" s="358"/>
      <c r="J363" s="213">
        <v>69.13</v>
      </c>
    </row>
    <row r="364" spans="1:10" ht="15" thickBot="1" x14ac:dyDescent="0.35">
      <c r="A364" s="238"/>
      <c r="B364" s="239"/>
      <c r="C364" s="239"/>
      <c r="D364" s="239"/>
      <c r="E364" s="239"/>
      <c r="F364" s="239"/>
      <c r="G364" s="239" t="s">
        <v>302</v>
      </c>
      <c r="H364" s="215" t="s">
        <v>1078</v>
      </c>
      <c r="I364" s="239" t="s">
        <v>303</v>
      </c>
      <c r="J364" s="216">
        <v>132.72</v>
      </c>
    </row>
    <row r="365" spans="1:10" ht="15" thickTop="1" x14ac:dyDescent="0.3">
      <c r="A365" s="217"/>
      <c r="B365" s="218"/>
      <c r="C365" s="218"/>
      <c r="D365" s="218"/>
      <c r="E365" s="218"/>
      <c r="F365" s="218"/>
      <c r="G365" s="218"/>
      <c r="H365" s="218"/>
      <c r="I365" s="218"/>
      <c r="J365" s="219"/>
    </row>
    <row r="366" spans="1:10" x14ac:dyDescent="0.3">
      <c r="A366" s="197" t="s">
        <v>254</v>
      </c>
      <c r="B366" s="229"/>
      <c r="C366" s="229"/>
      <c r="D366" s="229" t="s">
        <v>175</v>
      </c>
      <c r="E366" s="229"/>
      <c r="F366" s="359"/>
      <c r="G366" s="359"/>
      <c r="H366" s="229"/>
      <c r="I366" s="229"/>
      <c r="J366" s="198">
        <v>4493.42</v>
      </c>
    </row>
    <row r="367" spans="1:10" x14ac:dyDescent="0.3">
      <c r="A367" s="236" t="s">
        <v>255</v>
      </c>
      <c r="B367" s="233" t="s">
        <v>204</v>
      </c>
      <c r="C367" s="233" t="s">
        <v>205</v>
      </c>
      <c r="D367" s="233" t="s">
        <v>206</v>
      </c>
      <c r="E367" s="352" t="s">
        <v>277</v>
      </c>
      <c r="F367" s="352"/>
      <c r="G367" s="233" t="s">
        <v>207</v>
      </c>
      <c r="H367" s="233" t="s">
        <v>208</v>
      </c>
      <c r="I367" s="233" t="s">
        <v>209</v>
      </c>
      <c r="J367" s="237" t="s">
        <v>211</v>
      </c>
    </row>
    <row r="368" spans="1:10" ht="66" x14ac:dyDescent="0.3">
      <c r="A368" s="201" t="s">
        <v>278</v>
      </c>
      <c r="B368" s="230" t="s">
        <v>972</v>
      </c>
      <c r="C368" s="230" t="s">
        <v>19</v>
      </c>
      <c r="D368" s="230" t="s">
        <v>915</v>
      </c>
      <c r="E368" s="349" t="s">
        <v>1081</v>
      </c>
      <c r="F368" s="349"/>
      <c r="G368" s="230" t="s">
        <v>22</v>
      </c>
      <c r="H368" s="202">
        <v>1</v>
      </c>
      <c r="I368" s="182">
        <v>986.44</v>
      </c>
      <c r="J368" s="203">
        <v>986.44</v>
      </c>
    </row>
    <row r="369" spans="1:10" ht="39.6" x14ac:dyDescent="0.3">
      <c r="A369" s="204" t="s">
        <v>279</v>
      </c>
      <c r="B369" s="231" t="s">
        <v>1082</v>
      </c>
      <c r="C369" s="231" t="s">
        <v>19</v>
      </c>
      <c r="D369" s="231" t="s">
        <v>1083</v>
      </c>
      <c r="E369" s="350" t="s">
        <v>1081</v>
      </c>
      <c r="F369" s="350"/>
      <c r="G369" s="231" t="s">
        <v>22</v>
      </c>
      <c r="H369" s="205">
        <v>1</v>
      </c>
      <c r="I369" s="206">
        <v>465.48</v>
      </c>
      <c r="J369" s="207">
        <v>465.48</v>
      </c>
    </row>
    <row r="370" spans="1:10" ht="39.6" x14ac:dyDescent="0.3">
      <c r="A370" s="204" t="s">
        <v>279</v>
      </c>
      <c r="B370" s="231" t="s">
        <v>436</v>
      </c>
      <c r="C370" s="231" t="s">
        <v>19</v>
      </c>
      <c r="D370" s="231" t="s">
        <v>437</v>
      </c>
      <c r="E370" s="350" t="s">
        <v>1081</v>
      </c>
      <c r="F370" s="350"/>
      <c r="G370" s="231" t="s">
        <v>22</v>
      </c>
      <c r="H370" s="205">
        <v>1</v>
      </c>
      <c r="I370" s="206">
        <v>326.10000000000002</v>
      </c>
      <c r="J370" s="207">
        <v>326.10000000000002</v>
      </c>
    </row>
    <row r="371" spans="1:10" ht="52.8" x14ac:dyDescent="0.3">
      <c r="A371" s="204" t="s">
        <v>279</v>
      </c>
      <c r="B371" s="231" t="s">
        <v>438</v>
      </c>
      <c r="C371" s="231" t="s">
        <v>19</v>
      </c>
      <c r="D371" s="231" t="s">
        <v>439</v>
      </c>
      <c r="E371" s="350" t="s">
        <v>1081</v>
      </c>
      <c r="F371" s="350"/>
      <c r="G371" s="231" t="s">
        <v>22</v>
      </c>
      <c r="H371" s="205">
        <v>1</v>
      </c>
      <c r="I371" s="206">
        <v>120.16</v>
      </c>
      <c r="J371" s="207">
        <v>120.16</v>
      </c>
    </row>
    <row r="372" spans="1:10" ht="39.6" x14ac:dyDescent="0.3">
      <c r="A372" s="204" t="s">
        <v>279</v>
      </c>
      <c r="B372" s="231" t="s">
        <v>434</v>
      </c>
      <c r="C372" s="231" t="s">
        <v>19</v>
      </c>
      <c r="D372" s="231" t="s">
        <v>435</v>
      </c>
      <c r="E372" s="350" t="s">
        <v>1081</v>
      </c>
      <c r="F372" s="350"/>
      <c r="G372" s="231" t="s">
        <v>130</v>
      </c>
      <c r="H372" s="205">
        <v>10</v>
      </c>
      <c r="I372" s="206">
        <v>7.47</v>
      </c>
      <c r="J372" s="207">
        <v>74.7</v>
      </c>
    </row>
    <row r="373" spans="1:10" ht="39.6" x14ac:dyDescent="0.3">
      <c r="A373" s="193"/>
      <c r="B373" s="228"/>
      <c r="C373" s="228"/>
      <c r="D373" s="228"/>
      <c r="E373" s="228" t="s">
        <v>297</v>
      </c>
      <c r="F373" s="212">
        <v>243.82</v>
      </c>
      <c r="G373" s="228" t="s">
        <v>298</v>
      </c>
      <c r="H373" s="212">
        <v>0</v>
      </c>
      <c r="I373" s="228" t="s">
        <v>299</v>
      </c>
      <c r="J373" s="213">
        <v>243.82</v>
      </c>
    </row>
    <row r="374" spans="1:10" ht="39.6" x14ac:dyDescent="0.3">
      <c r="A374" s="193"/>
      <c r="B374" s="228"/>
      <c r="C374" s="228"/>
      <c r="D374" s="228"/>
      <c r="E374" s="228" t="s">
        <v>300</v>
      </c>
      <c r="F374" s="212">
        <v>225.69</v>
      </c>
      <c r="G374" s="228"/>
      <c r="H374" s="358" t="s">
        <v>301</v>
      </c>
      <c r="I374" s="358"/>
      <c r="J374" s="213">
        <v>1212.1300000000001</v>
      </c>
    </row>
    <row r="375" spans="1:10" ht="15" thickBot="1" x14ac:dyDescent="0.35">
      <c r="A375" s="238"/>
      <c r="B375" s="239"/>
      <c r="C375" s="239"/>
      <c r="D375" s="239"/>
      <c r="E375" s="239"/>
      <c r="F375" s="239"/>
      <c r="G375" s="239" t="s">
        <v>302</v>
      </c>
      <c r="H375" s="215" t="s">
        <v>785</v>
      </c>
      <c r="I375" s="239" t="s">
        <v>303</v>
      </c>
      <c r="J375" s="216">
        <v>2424.2600000000002</v>
      </c>
    </row>
    <row r="376" spans="1:10" ht="15" thickTop="1" x14ac:dyDescent="0.3">
      <c r="A376" s="217"/>
      <c r="B376" s="218"/>
      <c r="C376" s="218"/>
      <c r="D376" s="218"/>
      <c r="E376" s="218"/>
      <c r="F376" s="218"/>
      <c r="G376" s="218"/>
      <c r="H376" s="218"/>
      <c r="I376" s="218"/>
      <c r="J376" s="219"/>
    </row>
    <row r="377" spans="1:10" x14ac:dyDescent="0.3">
      <c r="A377" s="236" t="s">
        <v>256</v>
      </c>
      <c r="B377" s="233" t="s">
        <v>204</v>
      </c>
      <c r="C377" s="233" t="s">
        <v>205</v>
      </c>
      <c r="D377" s="233" t="s">
        <v>206</v>
      </c>
      <c r="E377" s="352" t="s">
        <v>277</v>
      </c>
      <c r="F377" s="352"/>
      <c r="G377" s="233" t="s">
        <v>207</v>
      </c>
      <c r="H377" s="233" t="s">
        <v>208</v>
      </c>
      <c r="I377" s="233" t="s">
        <v>209</v>
      </c>
      <c r="J377" s="237" t="s">
        <v>211</v>
      </c>
    </row>
    <row r="378" spans="1:10" ht="79.2" x14ac:dyDescent="0.3">
      <c r="A378" s="201" t="s">
        <v>278</v>
      </c>
      <c r="B378" s="230" t="s">
        <v>973</v>
      </c>
      <c r="C378" s="230" t="s">
        <v>19</v>
      </c>
      <c r="D378" s="230" t="s">
        <v>916</v>
      </c>
      <c r="E378" s="349" t="s">
        <v>1084</v>
      </c>
      <c r="F378" s="349"/>
      <c r="G378" s="230" t="s">
        <v>216</v>
      </c>
      <c r="H378" s="202">
        <v>1</v>
      </c>
      <c r="I378" s="182">
        <v>389.03</v>
      </c>
      <c r="J378" s="203">
        <v>389.03</v>
      </c>
    </row>
    <row r="379" spans="1:10" ht="39.6" x14ac:dyDescent="0.3">
      <c r="A379" s="204" t="s">
        <v>279</v>
      </c>
      <c r="B379" s="231" t="s">
        <v>304</v>
      </c>
      <c r="C379" s="231" t="s">
        <v>19</v>
      </c>
      <c r="D379" s="231" t="s">
        <v>121</v>
      </c>
      <c r="E379" s="350" t="s">
        <v>988</v>
      </c>
      <c r="F379" s="350"/>
      <c r="G379" s="231" t="s">
        <v>284</v>
      </c>
      <c r="H379" s="205">
        <v>0.31301800000000002</v>
      </c>
      <c r="I379" s="206">
        <v>29.85</v>
      </c>
      <c r="J379" s="207">
        <v>9.34</v>
      </c>
    </row>
    <row r="380" spans="1:10" ht="39.6" x14ac:dyDescent="0.3">
      <c r="A380" s="204" t="s">
        <v>279</v>
      </c>
      <c r="B380" s="231" t="s">
        <v>285</v>
      </c>
      <c r="C380" s="231" t="s">
        <v>19</v>
      </c>
      <c r="D380" s="231" t="s">
        <v>286</v>
      </c>
      <c r="E380" s="350" t="s">
        <v>988</v>
      </c>
      <c r="F380" s="350"/>
      <c r="G380" s="231" t="s">
        <v>284</v>
      </c>
      <c r="H380" s="205">
        <v>0.15650900000000001</v>
      </c>
      <c r="I380" s="206">
        <v>24.08</v>
      </c>
      <c r="J380" s="207">
        <v>3.76</v>
      </c>
    </row>
    <row r="381" spans="1:10" ht="52.8" x14ac:dyDescent="0.3">
      <c r="A381" s="208" t="s">
        <v>287</v>
      </c>
      <c r="B381" s="232" t="s">
        <v>1085</v>
      </c>
      <c r="C381" s="232" t="s">
        <v>19</v>
      </c>
      <c r="D381" s="232" t="s">
        <v>1086</v>
      </c>
      <c r="E381" s="351" t="s">
        <v>119</v>
      </c>
      <c r="F381" s="351"/>
      <c r="G381" s="232" t="s">
        <v>22</v>
      </c>
      <c r="H381" s="209">
        <v>0.83330000000000004</v>
      </c>
      <c r="I381" s="210">
        <v>427.9</v>
      </c>
      <c r="J381" s="211">
        <v>356.56</v>
      </c>
    </row>
    <row r="382" spans="1:10" ht="39.6" x14ac:dyDescent="0.3">
      <c r="A382" s="208" t="s">
        <v>287</v>
      </c>
      <c r="B382" s="232" t="s">
        <v>794</v>
      </c>
      <c r="C382" s="232" t="s">
        <v>19</v>
      </c>
      <c r="D382" s="232" t="s">
        <v>795</v>
      </c>
      <c r="E382" s="351" t="s">
        <v>119</v>
      </c>
      <c r="F382" s="351"/>
      <c r="G382" s="232" t="s">
        <v>22</v>
      </c>
      <c r="H382" s="209">
        <v>9.1999999999999993</v>
      </c>
      <c r="I382" s="210">
        <v>0.28999999999999998</v>
      </c>
      <c r="J382" s="211">
        <v>2.66</v>
      </c>
    </row>
    <row r="383" spans="1:10" x14ac:dyDescent="0.3">
      <c r="A383" s="208" t="s">
        <v>287</v>
      </c>
      <c r="B383" s="232" t="s">
        <v>696</v>
      </c>
      <c r="C383" s="232" t="s">
        <v>19</v>
      </c>
      <c r="D383" s="232" t="s">
        <v>697</v>
      </c>
      <c r="E383" s="351" t="s">
        <v>119</v>
      </c>
      <c r="F383" s="351"/>
      <c r="G383" s="232" t="s">
        <v>22</v>
      </c>
      <c r="H383" s="209">
        <v>0.66785709999999998</v>
      </c>
      <c r="I383" s="210">
        <v>25.03</v>
      </c>
      <c r="J383" s="211">
        <v>16.71</v>
      </c>
    </row>
    <row r="384" spans="1:10" ht="39.6" x14ac:dyDescent="0.3">
      <c r="A384" s="193"/>
      <c r="B384" s="228"/>
      <c r="C384" s="228"/>
      <c r="D384" s="228"/>
      <c r="E384" s="228" t="s">
        <v>297</v>
      </c>
      <c r="F384" s="212">
        <v>9.86</v>
      </c>
      <c r="G384" s="228" t="s">
        <v>298</v>
      </c>
      <c r="H384" s="212">
        <v>0</v>
      </c>
      <c r="I384" s="228" t="s">
        <v>299</v>
      </c>
      <c r="J384" s="213">
        <v>9.86</v>
      </c>
    </row>
    <row r="385" spans="1:10" ht="39.6" x14ac:dyDescent="0.3">
      <c r="A385" s="193"/>
      <c r="B385" s="228"/>
      <c r="C385" s="228"/>
      <c r="D385" s="228"/>
      <c r="E385" s="228" t="s">
        <v>300</v>
      </c>
      <c r="F385" s="212">
        <v>89.01</v>
      </c>
      <c r="G385" s="228"/>
      <c r="H385" s="358" t="s">
        <v>301</v>
      </c>
      <c r="I385" s="358"/>
      <c r="J385" s="213">
        <v>478.04</v>
      </c>
    </row>
    <row r="386" spans="1:10" ht="15" thickBot="1" x14ac:dyDescent="0.35">
      <c r="A386" s="238"/>
      <c r="B386" s="239"/>
      <c r="C386" s="239"/>
      <c r="D386" s="239"/>
      <c r="E386" s="239"/>
      <c r="F386" s="239"/>
      <c r="G386" s="239" t="s">
        <v>302</v>
      </c>
      <c r="H386" s="215" t="s">
        <v>1087</v>
      </c>
      <c r="I386" s="239" t="s">
        <v>303</v>
      </c>
      <c r="J386" s="216">
        <v>717.06</v>
      </c>
    </row>
    <row r="387" spans="1:10" ht="15" thickTop="1" x14ac:dyDescent="0.3">
      <c r="A387" s="217"/>
      <c r="B387" s="218"/>
      <c r="C387" s="218"/>
      <c r="D387" s="218"/>
      <c r="E387" s="218"/>
      <c r="F387" s="218"/>
      <c r="G387" s="218"/>
      <c r="H387" s="218"/>
      <c r="I387" s="218"/>
      <c r="J387" s="219"/>
    </row>
    <row r="388" spans="1:10" x14ac:dyDescent="0.3">
      <c r="A388" s="236" t="s">
        <v>257</v>
      </c>
      <c r="B388" s="233" t="s">
        <v>204</v>
      </c>
      <c r="C388" s="233" t="s">
        <v>205</v>
      </c>
      <c r="D388" s="233" t="s">
        <v>206</v>
      </c>
      <c r="E388" s="352" t="s">
        <v>277</v>
      </c>
      <c r="F388" s="352"/>
      <c r="G388" s="233" t="s">
        <v>207</v>
      </c>
      <c r="H388" s="233" t="s">
        <v>208</v>
      </c>
      <c r="I388" s="233" t="s">
        <v>209</v>
      </c>
      <c r="J388" s="237" t="s">
        <v>211</v>
      </c>
    </row>
    <row r="389" spans="1:10" ht="26.4" x14ac:dyDescent="0.3">
      <c r="A389" s="201" t="s">
        <v>278</v>
      </c>
      <c r="B389" s="230" t="s">
        <v>772</v>
      </c>
      <c r="C389" s="230" t="s">
        <v>19</v>
      </c>
      <c r="D389" s="230" t="s">
        <v>762</v>
      </c>
      <c r="E389" s="349" t="s">
        <v>1088</v>
      </c>
      <c r="F389" s="349"/>
      <c r="G389" s="230" t="s">
        <v>216</v>
      </c>
      <c r="H389" s="202">
        <v>1</v>
      </c>
      <c r="I389" s="182">
        <v>573.1</v>
      </c>
      <c r="J389" s="203">
        <v>573.1</v>
      </c>
    </row>
    <row r="390" spans="1:10" ht="39.6" x14ac:dyDescent="0.3">
      <c r="A390" s="204" t="s">
        <v>279</v>
      </c>
      <c r="B390" s="231" t="s">
        <v>382</v>
      </c>
      <c r="C390" s="231" t="s">
        <v>19</v>
      </c>
      <c r="D390" s="231" t="s">
        <v>383</v>
      </c>
      <c r="E390" s="350" t="s">
        <v>1020</v>
      </c>
      <c r="F390" s="350"/>
      <c r="G390" s="231" t="s">
        <v>221</v>
      </c>
      <c r="H390" s="205">
        <v>8.0000000000000002E-3</v>
      </c>
      <c r="I390" s="206">
        <v>703.89</v>
      </c>
      <c r="J390" s="207">
        <v>5.63</v>
      </c>
    </row>
    <row r="391" spans="1:10" ht="39.6" x14ac:dyDescent="0.3">
      <c r="A391" s="204" t="s">
        <v>279</v>
      </c>
      <c r="B391" s="231" t="s">
        <v>430</v>
      </c>
      <c r="C391" s="231" t="s">
        <v>19</v>
      </c>
      <c r="D391" s="231" t="s">
        <v>431</v>
      </c>
      <c r="E391" s="350" t="s">
        <v>988</v>
      </c>
      <c r="F391" s="350"/>
      <c r="G391" s="231" t="s">
        <v>284</v>
      </c>
      <c r="H391" s="205">
        <v>8.4789999999999992</v>
      </c>
      <c r="I391" s="206">
        <v>29.63</v>
      </c>
      <c r="J391" s="207">
        <v>251.23</v>
      </c>
    </row>
    <row r="392" spans="1:10" ht="39.6" x14ac:dyDescent="0.3">
      <c r="A392" s="204" t="s">
        <v>279</v>
      </c>
      <c r="B392" s="231" t="s">
        <v>432</v>
      </c>
      <c r="C392" s="231" t="s">
        <v>19</v>
      </c>
      <c r="D392" s="231" t="s">
        <v>433</v>
      </c>
      <c r="E392" s="350" t="s">
        <v>988</v>
      </c>
      <c r="F392" s="350"/>
      <c r="G392" s="231" t="s">
        <v>284</v>
      </c>
      <c r="H392" s="205">
        <v>6.9649999999999999</v>
      </c>
      <c r="I392" s="206">
        <v>25.04</v>
      </c>
      <c r="J392" s="207">
        <v>174.4</v>
      </c>
    </row>
    <row r="393" spans="1:10" ht="26.4" x14ac:dyDescent="0.3">
      <c r="A393" s="208" t="s">
        <v>287</v>
      </c>
      <c r="B393" s="232" t="s">
        <v>401</v>
      </c>
      <c r="C393" s="232" t="s">
        <v>19</v>
      </c>
      <c r="D393" s="232" t="s">
        <v>402</v>
      </c>
      <c r="E393" s="351" t="s">
        <v>119</v>
      </c>
      <c r="F393" s="351"/>
      <c r="G393" s="232" t="s">
        <v>294</v>
      </c>
      <c r="H393" s="209">
        <v>7.5439999999999996</v>
      </c>
      <c r="I393" s="210">
        <v>8.02</v>
      </c>
      <c r="J393" s="211">
        <v>60.5</v>
      </c>
    </row>
    <row r="394" spans="1:10" ht="26.4" x14ac:dyDescent="0.3">
      <c r="A394" s="208" t="s">
        <v>287</v>
      </c>
      <c r="B394" s="232" t="s">
        <v>792</v>
      </c>
      <c r="C394" s="232" t="s">
        <v>19</v>
      </c>
      <c r="D394" s="232" t="s">
        <v>793</v>
      </c>
      <c r="E394" s="351" t="s">
        <v>119</v>
      </c>
      <c r="F394" s="351"/>
      <c r="G394" s="232" t="s">
        <v>294</v>
      </c>
      <c r="H394" s="209">
        <v>0.115</v>
      </c>
      <c r="I394" s="210">
        <v>28.81</v>
      </c>
      <c r="J394" s="211">
        <v>3.31</v>
      </c>
    </row>
    <row r="395" spans="1:10" ht="26.4" x14ac:dyDescent="0.3">
      <c r="A395" s="208" t="s">
        <v>287</v>
      </c>
      <c r="B395" s="232" t="s">
        <v>790</v>
      </c>
      <c r="C395" s="232" t="s">
        <v>19</v>
      </c>
      <c r="D395" s="232" t="s">
        <v>791</v>
      </c>
      <c r="E395" s="351" t="s">
        <v>119</v>
      </c>
      <c r="F395" s="351"/>
      <c r="G395" s="232" t="s">
        <v>130</v>
      </c>
      <c r="H395" s="209">
        <v>9.17</v>
      </c>
      <c r="I395" s="210">
        <v>8.51</v>
      </c>
      <c r="J395" s="211">
        <v>78.03</v>
      </c>
    </row>
    <row r="396" spans="1:10" ht="39.6" x14ac:dyDescent="0.3">
      <c r="A396" s="193"/>
      <c r="B396" s="228"/>
      <c r="C396" s="228"/>
      <c r="D396" s="228"/>
      <c r="E396" s="228" t="s">
        <v>297</v>
      </c>
      <c r="F396" s="212">
        <v>319.77999999999997</v>
      </c>
      <c r="G396" s="228" t="s">
        <v>298</v>
      </c>
      <c r="H396" s="212">
        <v>0</v>
      </c>
      <c r="I396" s="228" t="s">
        <v>299</v>
      </c>
      <c r="J396" s="213">
        <v>319.77999999999997</v>
      </c>
    </row>
    <row r="397" spans="1:10" ht="39.6" x14ac:dyDescent="0.3">
      <c r="A397" s="193"/>
      <c r="B397" s="228"/>
      <c r="C397" s="228"/>
      <c r="D397" s="228"/>
      <c r="E397" s="228" t="s">
        <v>300</v>
      </c>
      <c r="F397" s="212">
        <v>131.12</v>
      </c>
      <c r="G397" s="228"/>
      <c r="H397" s="358" t="s">
        <v>301</v>
      </c>
      <c r="I397" s="358"/>
      <c r="J397" s="213">
        <v>704.22</v>
      </c>
    </row>
    <row r="398" spans="1:10" ht="15" thickBot="1" x14ac:dyDescent="0.35">
      <c r="A398" s="238"/>
      <c r="B398" s="239"/>
      <c r="C398" s="239"/>
      <c r="D398" s="239"/>
      <c r="E398" s="239"/>
      <c r="F398" s="239"/>
      <c r="G398" s="239" t="s">
        <v>302</v>
      </c>
      <c r="H398" s="215" t="s">
        <v>1078</v>
      </c>
      <c r="I398" s="239" t="s">
        <v>303</v>
      </c>
      <c r="J398" s="216">
        <v>1352.1</v>
      </c>
    </row>
    <row r="399" spans="1:10" ht="15" thickTop="1" x14ac:dyDescent="0.3">
      <c r="A399" s="217"/>
      <c r="B399" s="218"/>
      <c r="C399" s="218"/>
      <c r="D399" s="218"/>
      <c r="E399" s="218"/>
      <c r="F399" s="218"/>
      <c r="G399" s="218"/>
      <c r="H399" s="218"/>
      <c r="I399" s="218"/>
      <c r="J399" s="219"/>
    </row>
    <row r="400" spans="1:10" x14ac:dyDescent="0.3">
      <c r="A400" s="197" t="s">
        <v>258</v>
      </c>
      <c r="B400" s="229"/>
      <c r="C400" s="229"/>
      <c r="D400" s="229" t="s">
        <v>132</v>
      </c>
      <c r="E400" s="229"/>
      <c r="F400" s="359"/>
      <c r="G400" s="359"/>
      <c r="H400" s="229"/>
      <c r="I400" s="229"/>
      <c r="J400" s="198">
        <v>9705.77</v>
      </c>
    </row>
    <row r="401" spans="1:10" x14ac:dyDescent="0.3">
      <c r="A401" s="236" t="s">
        <v>259</v>
      </c>
      <c r="B401" s="233" t="s">
        <v>204</v>
      </c>
      <c r="C401" s="233" t="s">
        <v>205</v>
      </c>
      <c r="D401" s="233" t="s">
        <v>206</v>
      </c>
      <c r="E401" s="352" t="s">
        <v>277</v>
      </c>
      <c r="F401" s="352"/>
      <c r="G401" s="233" t="s">
        <v>207</v>
      </c>
      <c r="H401" s="233" t="s">
        <v>208</v>
      </c>
      <c r="I401" s="233" t="s">
        <v>209</v>
      </c>
      <c r="J401" s="237" t="s">
        <v>211</v>
      </c>
    </row>
    <row r="402" spans="1:10" ht="26.4" x14ac:dyDescent="0.3">
      <c r="A402" s="201" t="s">
        <v>278</v>
      </c>
      <c r="B402" s="230" t="s">
        <v>262</v>
      </c>
      <c r="C402" s="230" t="s">
        <v>19</v>
      </c>
      <c r="D402" s="230" t="s">
        <v>974</v>
      </c>
      <c r="E402" s="349" t="s">
        <v>1089</v>
      </c>
      <c r="F402" s="349"/>
      <c r="G402" s="230" t="s">
        <v>22</v>
      </c>
      <c r="H402" s="202">
        <v>1</v>
      </c>
      <c r="I402" s="182">
        <v>15.13</v>
      </c>
      <c r="J402" s="203">
        <v>15.13</v>
      </c>
    </row>
    <row r="403" spans="1:10" ht="39.6" x14ac:dyDescent="0.3">
      <c r="A403" s="204" t="s">
        <v>279</v>
      </c>
      <c r="B403" s="231" t="s">
        <v>444</v>
      </c>
      <c r="C403" s="231" t="s">
        <v>19</v>
      </c>
      <c r="D403" s="231" t="s">
        <v>445</v>
      </c>
      <c r="E403" s="350" t="s">
        <v>988</v>
      </c>
      <c r="F403" s="350"/>
      <c r="G403" s="231" t="s">
        <v>284</v>
      </c>
      <c r="H403" s="205">
        <v>6.3963999999999993E-2</v>
      </c>
      <c r="I403" s="206">
        <v>25.53</v>
      </c>
      <c r="J403" s="207">
        <v>1.63</v>
      </c>
    </row>
    <row r="404" spans="1:10" ht="39.6" x14ac:dyDescent="0.3">
      <c r="A404" s="204" t="s">
        <v>279</v>
      </c>
      <c r="B404" s="231" t="s">
        <v>446</v>
      </c>
      <c r="C404" s="231" t="s">
        <v>19</v>
      </c>
      <c r="D404" s="231" t="s">
        <v>447</v>
      </c>
      <c r="E404" s="350" t="s">
        <v>988</v>
      </c>
      <c r="F404" s="350"/>
      <c r="G404" s="231" t="s">
        <v>284</v>
      </c>
      <c r="H404" s="205">
        <v>6.3963999999999993E-2</v>
      </c>
      <c r="I404" s="206">
        <v>30.24</v>
      </c>
      <c r="J404" s="207">
        <v>1.93</v>
      </c>
    </row>
    <row r="405" spans="1:10" ht="39.6" x14ac:dyDescent="0.3">
      <c r="A405" s="208" t="s">
        <v>287</v>
      </c>
      <c r="B405" s="232" t="s">
        <v>450</v>
      </c>
      <c r="C405" s="232" t="s">
        <v>19</v>
      </c>
      <c r="D405" s="232" t="s">
        <v>451</v>
      </c>
      <c r="E405" s="351" t="s">
        <v>119</v>
      </c>
      <c r="F405" s="351"/>
      <c r="G405" s="232" t="s">
        <v>22</v>
      </c>
      <c r="H405" s="209">
        <v>1</v>
      </c>
      <c r="I405" s="210">
        <v>1.48</v>
      </c>
      <c r="J405" s="211">
        <v>1.48</v>
      </c>
    </row>
    <row r="406" spans="1:10" ht="26.4" x14ac:dyDescent="0.3">
      <c r="A406" s="208" t="s">
        <v>287</v>
      </c>
      <c r="B406" s="232" t="s">
        <v>448</v>
      </c>
      <c r="C406" s="232" t="s">
        <v>19</v>
      </c>
      <c r="D406" s="232" t="s">
        <v>449</v>
      </c>
      <c r="E406" s="351" t="s">
        <v>119</v>
      </c>
      <c r="F406" s="351"/>
      <c r="G406" s="232" t="s">
        <v>22</v>
      </c>
      <c r="H406" s="209">
        <v>1</v>
      </c>
      <c r="I406" s="210">
        <v>10.09</v>
      </c>
      <c r="J406" s="211">
        <v>10.09</v>
      </c>
    </row>
    <row r="407" spans="1:10" ht="39.6" x14ac:dyDescent="0.3">
      <c r="A407" s="193"/>
      <c r="B407" s="228"/>
      <c r="C407" s="228"/>
      <c r="D407" s="228"/>
      <c r="E407" s="228" t="s">
        <v>297</v>
      </c>
      <c r="F407" s="212">
        <v>2.66</v>
      </c>
      <c r="G407" s="228" t="s">
        <v>298</v>
      </c>
      <c r="H407" s="212">
        <v>0</v>
      </c>
      <c r="I407" s="228" t="s">
        <v>299</v>
      </c>
      <c r="J407" s="213">
        <v>2.66</v>
      </c>
    </row>
    <row r="408" spans="1:10" ht="39.6" x14ac:dyDescent="0.3">
      <c r="A408" s="193"/>
      <c r="B408" s="228"/>
      <c r="C408" s="228"/>
      <c r="D408" s="228"/>
      <c r="E408" s="228" t="s">
        <v>300</v>
      </c>
      <c r="F408" s="212">
        <v>3.46</v>
      </c>
      <c r="G408" s="228"/>
      <c r="H408" s="358" t="s">
        <v>301</v>
      </c>
      <c r="I408" s="358"/>
      <c r="J408" s="213">
        <v>18.59</v>
      </c>
    </row>
    <row r="409" spans="1:10" ht="15" thickBot="1" x14ac:dyDescent="0.35">
      <c r="A409" s="238"/>
      <c r="B409" s="239"/>
      <c r="C409" s="239"/>
      <c r="D409" s="239"/>
      <c r="E409" s="239"/>
      <c r="F409" s="239"/>
      <c r="G409" s="239" t="s">
        <v>302</v>
      </c>
      <c r="H409" s="215" t="s">
        <v>802</v>
      </c>
      <c r="I409" s="239" t="s">
        <v>303</v>
      </c>
      <c r="J409" s="216">
        <v>74.36</v>
      </c>
    </row>
    <row r="410" spans="1:10" ht="15" thickTop="1" x14ac:dyDescent="0.3">
      <c r="A410" s="217"/>
      <c r="B410" s="218"/>
      <c r="C410" s="218"/>
      <c r="D410" s="218"/>
      <c r="E410" s="218"/>
      <c r="F410" s="218"/>
      <c r="G410" s="218"/>
      <c r="H410" s="218"/>
      <c r="I410" s="218"/>
      <c r="J410" s="219"/>
    </row>
    <row r="411" spans="1:10" x14ac:dyDescent="0.3">
      <c r="A411" s="236" t="s">
        <v>260</v>
      </c>
      <c r="B411" s="233" t="s">
        <v>204</v>
      </c>
      <c r="C411" s="233" t="s">
        <v>205</v>
      </c>
      <c r="D411" s="233" t="s">
        <v>206</v>
      </c>
      <c r="E411" s="352" t="s">
        <v>277</v>
      </c>
      <c r="F411" s="352"/>
      <c r="G411" s="233" t="s">
        <v>207</v>
      </c>
      <c r="H411" s="233" t="s">
        <v>208</v>
      </c>
      <c r="I411" s="233" t="s">
        <v>209</v>
      </c>
      <c r="J411" s="237" t="s">
        <v>211</v>
      </c>
    </row>
    <row r="412" spans="1:10" ht="79.2" x14ac:dyDescent="0.3">
      <c r="A412" s="201" t="s">
        <v>278</v>
      </c>
      <c r="B412" s="230" t="s">
        <v>975</v>
      </c>
      <c r="C412" s="230" t="s">
        <v>218</v>
      </c>
      <c r="D412" s="230" t="s">
        <v>929</v>
      </c>
      <c r="E412" s="349" t="s">
        <v>443</v>
      </c>
      <c r="F412" s="349"/>
      <c r="G412" s="230" t="s">
        <v>22</v>
      </c>
      <c r="H412" s="202">
        <v>1</v>
      </c>
      <c r="I412" s="182">
        <v>179.89</v>
      </c>
      <c r="J412" s="203">
        <v>179.89</v>
      </c>
    </row>
    <row r="413" spans="1:10" ht="39.6" x14ac:dyDescent="0.3">
      <c r="A413" s="204" t="s">
        <v>279</v>
      </c>
      <c r="B413" s="231" t="s">
        <v>464</v>
      </c>
      <c r="C413" s="231" t="s">
        <v>19</v>
      </c>
      <c r="D413" s="231" t="s">
        <v>465</v>
      </c>
      <c r="E413" s="350" t="s">
        <v>1090</v>
      </c>
      <c r="F413" s="350"/>
      <c r="G413" s="231" t="s">
        <v>22</v>
      </c>
      <c r="H413" s="205">
        <v>1</v>
      </c>
      <c r="I413" s="206">
        <v>18.23</v>
      </c>
      <c r="J413" s="207">
        <v>18.23</v>
      </c>
    </row>
    <row r="414" spans="1:10" ht="39.6" x14ac:dyDescent="0.3">
      <c r="A414" s="204" t="s">
        <v>279</v>
      </c>
      <c r="B414" s="231" t="s">
        <v>462</v>
      </c>
      <c r="C414" s="231" t="s">
        <v>19</v>
      </c>
      <c r="D414" s="231" t="s">
        <v>463</v>
      </c>
      <c r="E414" s="350" t="s">
        <v>1090</v>
      </c>
      <c r="F414" s="350"/>
      <c r="G414" s="231" t="s">
        <v>130</v>
      </c>
      <c r="H414" s="205">
        <v>10.711399999999999</v>
      </c>
      <c r="I414" s="206">
        <v>3.18</v>
      </c>
      <c r="J414" s="207">
        <v>34.06</v>
      </c>
    </row>
    <row r="415" spans="1:10" ht="39.6" x14ac:dyDescent="0.3">
      <c r="A415" s="204" t="s">
        <v>279</v>
      </c>
      <c r="B415" s="231" t="s">
        <v>456</v>
      </c>
      <c r="C415" s="231" t="s">
        <v>19</v>
      </c>
      <c r="D415" s="231" t="s">
        <v>457</v>
      </c>
      <c r="E415" s="350" t="s">
        <v>1091</v>
      </c>
      <c r="F415" s="350"/>
      <c r="G415" s="231" t="s">
        <v>130</v>
      </c>
      <c r="H415" s="205">
        <v>1.2428999999999999</v>
      </c>
      <c r="I415" s="206">
        <v>16.239999999999998</v>
      </c>
      <c r="J415" s="207">
        <v>20.18</v>
      </c>
    </row>
    <row r="416" spans="1:10" ht="39.6" x14ac:dyDescent="0.3">
      <c r="A416" s="204" t="s">
        <v>279</v>
      </c>
      <c r="B416" s="231" t="s">
        <v>452</v>
      </c>
      <c r="C416" s="231" t="s">
        <v>19</v>
      </c>
      <c r="D416" s="231" t="s">
        <v>453</v>
      </c>
      <c r="E416" s="350" t="s">
        <v>1091</v>
      </c>
      <c r="F416" s="350"/>
      <c r="G416" s="231" t="s">
        <v>130</v>
      </c>
      <c r="H416" s="205">
        <v>1.2428999999999999</v>
      </c>
      <c r="I416" s="206">
        <v>8.7799999999999994</v>
      </c>
      <c r="J416" s="207">
        <v>10.91</v>
      </c>
    </row>
    <row r="417" spans="1:10" ht="39.6" x14ac:dyDescent="0.3">
      <c r="A417" s="204" t="s">
        <v>279</v>
      </c>
      <c r="B417" s="231" t="s">
        <v>458</v>
      </c>
      <c r="C417" s="231" t="s">
        <v>19</v>
      </c>
      <c r="D417" s="231" t="s">
        <v>459</v>
      </c>
      <c r="E417" s="350" t="s">
        <v>1090</v>
      </c>
      <c r="F417" s="350"/>
      <c r="G417" s="231" t="s">
        <v>130</v>
      </c>
      <c r="H417" s="205">
        <v>2.2170999999999998</v>
      </c>
      <c r="I417" s="206">
        <v>8.69</v>
      </c>
      <c r="J417" s="207">
        <v>19.260000000000002</v>
      </c>
    </row>
    <row r="418" spans="1:10" ht="39.6" x14ac:dyDescent="0.3">
      <c r="A418" s="204" t="s">
        <v>279</v>
      </c>
      <c r="B418" s="231" t="s">
        <v>466</v>
      </c>
      <c r="C418" s="231" t="s">
        <v>19</v>
      </c>
      <c r="D418" s="231" t="s">
        <v>467</v>
      </c>
      <c r="E418" s="350" t="s">
        <v>1090</v>
      </c>
      <c r="F418" s="350"/>
      <c r="G418" s="231" t="s">
        <v>22</v>
      </c>
      <c r="H418" s="205">
        <v>1</v>
      </c>
      <c r="I418" s="206">
        <v>20.12</v>
      </c>
      <c r="J418" s="207">
        <v>20.12</v>
      </c>
    </row>
    <row r="419" spans="1:10" ht="39.6" x14ac:dyDescent="0.3">
      <c r="A419" s="204" t="s">
        <v>279</v>
      </c>
      <c r="B419" s="231" t="s">
        <v>454</v>
      </c>
      <c r="C419" s="231" t="s">
        <v>19</v>
      </c>
      <c r="D419" s="231" t="s">
        <v>455</v>
      </c>
      <c r="E419" s="350" t="s">
        <v>1091</v>
      </c>
      <c r="F419" s="350"/>
      <c r="G419" s="231" t="s">
        <v>22</v>
      </c>
      <c r="H419" s="205">
        <v>1</v>
      </c>
      <c r="I419" s="206">
        <v>5.81</v>
      </c>
      <c r="J419" s="207">
        <v>5.81</v>
      </c>
    </row>
    <row r="420" spans="1:10" ht="39.6" x14ac:dyDescent="0.3">
      <c r="A420" s="204" t="s">
        <v>279</v>
      </c>
      <c r="B420" s="231" t="s">
        <v>270</v>
      </c>
      <c r="C420" s="231" t="s">
        <v>19</v>
      </c>
      <c r="D420" s="231" t="s">
        <v>179</v>
      </c>
      <c r="E420" s="350" t="s">
        <v>1090</v>
      </c>
      <c r="F420" s="350"/>
      <c r="G420" s="231" t="s">
        <v>130</v>
      </c>
      <c r="H420" s="205">
        <v>1.4785999999999999</v>
      </c>
      <c r="I420" s="206">
        <v>4.5999999999999996</v>
      </c>
      <c r="J420" s="207">
        <v>6.8</v>
      </c>
    </row>
    <row r="421" spans="1:10" ht="39.6" x14ac:dyDescent="0.3">
      <c r="A421" s="204" t="s">
        <v>279</v>
      </c>
      <c r="B421" s="231" t="s">
        <v>265</v>
      </c>
      <c r="C421" s="231" t="s">
        <v>19</v>
      </c>
      <c r="D421" s="231" t="s">
        <v>195</v>
      </c>
      <c r="E421" s="350" t="s">
        <v>1090</v>
      </c>
      <c r="F421" s="350"/>
      <c r="G421" s="231" t="s">
        <v>22</v>
      </c>
      <c r="H421" s="205">
        <v>1</v>
      </c>
      <c r="I421" s="206">
        <v>29.82</v>
      </c>
      <c r="J421" s="207">
        <v>29.82</v>
      </c>
    </row>
    <row r="422" spans="1:10" ht="39.6" x14ac:dyDescent="0.3">
      <c r="A422" s="204" t="s">
        <v>279</v>
      </c>
      <c r="B422" s="231" t="s">
        <v>460</v>
      </c>
      <c r="C422" s="231" t="s">
        <v>19</v>
      </c>
      <c r="D422" s="231" t="s">
        <v>461</v>
      </c>
      <c r="E422" s="350" t="s">
        <v>1090</v>
      </c>
      <c r="F422" s="350"/>
      <c r="G422" s="231" t="s">
        <v>130</v>
      </c>
      <c r="H422" s="205">
        <v>1.2428999999999999</v>
      </c>
      <c r="I422" s="206">
        <v>11.83</v>
      </c>
      <c r="J422" s="207">
        <v>14.7</v>
      </c>
    </row>
    <row r="423" spans="1:10" ht="39.6" x14ac:dyDescent="0.3">
      <c r="A423" s="193"/>
      <c r="B423" s="228"/>
      <c r="C423" s="228"/>
      <c r="D423" s="228"/>
      <c r="E423" s="228" t="s">
        <v>297</v>
      </c>
      <c r="F423" s="212">
        <v>87.96</v>
      </c>
      <c r="G423" s="228" t="s">
        <v>298</v>
      </c>
      <c r="H423" s="212">
        <v>0</v>
      </c>
      <c r="I423" s="228" t="s">
        <v>299</v>
      </c>
      <c r="J423" s="213">
        <v>87.96</v>
      </c>
    </row>
    <row r="424" spans="1:10" ht="39.6" x14ac:dyDescent="0.3">
      <c r="A424" s="193"/>
      <c r="B424" s="228"/>
      <c r="C424" s="228"/>
      <c r="D424" s="228"/>
      <c r="E424" s="228" t="s">
        <v>300</v>
      </c>
      <c r="F424" s="212">
        <v>41.15</v>
      </c>
      <c r="G424" s="228"/>
      <c r="H424" s="358" t="s">
        <v>301</v>
      </c>
      <c r="I424" s="358"/>
      <c r="J424" s="213">
        <v>221.04</v>
      </c>
    </row>
    <row r="425" spans="1:10" ht="15" thickBot="1" x14ac:dyDescent="0.35">
      <c r="A425" s="238"/>
      <c r="B425" s="239"/>
      <c r="C425" s="239"/>
      <c r="D425" s="239"/>
      <c r="E425" s="239"/>
      <c r="F425" s="239"/>
      <c r="G425" s="239" t="s">
        <v>302</v>
      </c>
      <c r="H425" s="215" t="s">
        <v>785</v>
      </c>
      <c r="I425" s="239" t="s">
        <v>303</v>
      </c>
      <c r="J425" s="216">
        <v>442.08</v>
      </c>
    </row>
    <row r="426" spans="1:10" ht="15" thickTop="1" x14ac:dyDescent="0.3">
      <c r="A426" s="217"/>
      <c r="B426" s="218"/>
      <c r="C426" s="218"/>
      <c r="D426" s="218"/>
      <c r="E426" s="218"/>
      <c r="F426" s="218"/>
      <c r="G426" s="218"/>
      <c r="H426" s="218"/>
      <c r="I426" s="218"/>
      <c r="J426" s="219"/>
    </row>
    <row r="427" spans="1:10" x14ac:dyDescent="0.3">
      <c r="A427" s="236" t="s">
        <v>261</v>
      </c>
      <c r="B427" s="233" t="s">
        <v>204</v>
      </c>
      <c r="C427" s="233" t="s">
        <v>205</v>
      </c>
      <c r="D427" s="233" t="s">
        <v>206</v>
      </c>
      <c r="E427" s="352" t="s">
        <v>277</v>
      </c>
      <c r="F427" s="352"/>
      <c r="G427" s="233" t="s">
        <v>207</v>
      </c>
      <c r="H427" s="233" t="s">
        <v>208</v>
      </c>
      <c r="I427" s="233" t="s">
        <v>209</v>
      </c>
      <c r="J427" s="237" t="s">
        <v>211</v>
      </c>
    </row>
    <row r="428" spans="1:10" ht="66" x14ac:dyDescent="0.3">
      <c r="A428" s="201" t="s">
        <v>278</v>
      </c>
      <c r="B428" s="230" t="s">
        <v>976</v>
      </c>
      <c r="C428" s="230" t="s">
        <v>218</v>
      </c>
      <c r="D428" s="230" t="s">
        <v>930</v>
      </c>
      <c r="E428" s="349" t="s">
        <v>443</v>
      </c>
      <c r="F428" s="349"/>
      <c r="G428" s="230" t="s">
        <v>22</v>
      </c>
      <c r="H428" s="202">
        <v>1</v>
      </c>
      <c r="I428" s="182">
        <v>168.93</v>
      </c>
      <c r="J428" s="203">
        <v>168.93</v>
      </c>
    </row>
    <row r="429" spans="1:10" ht="39.6" x14ac:dyDescent="0.3">
      <c r="A429" s="204" t="s">
        <v>279</v>
      </c>
      <c r="B429" s="231" t="s">
        <v>454</v>
      </c>
      <c r="C429" s="231" t="s">
        <v>19</v>
      </c>
      <c r="D429" s="231" t="s">
        <v>455</v>
      </c>
      <c r="E429" s="350" t="s">
        <v>1091</v>
      </c>
      <c r="F429" s="350"/>
      <c r="G429" s="231" t="s">
        <v>22</v>
      </c>
      <c r="H429" s="205">
        <v>1</v>
      </c>
      <c r="I429" s="206">
        <v>5.81</v>
      </c>
      <c r="J429" s="207">
        <v>5.81</v>
      </c>
    </row>
    <row r="430" spans="1:10" ht="39.6" x14ac:dyDescent="0.3">
      <c r="A430" s="204" t="s">
        <v>279</v>
      </c>
      <c r="B430" s="231" t="s">
        <v>460</v>
      </c>
      <c r="C430" s="231" t="s">
        <v>19</v>
      </c>
      <c r="D430" s="231" t="s">
        <v>461</v>
      </c>
      <c r="E430" s="350" t="s">
        <v>1090</v>
      </c>
      <c r="F430" s="350"/>
      <c r="G430" s="231" t="s">
        <v>130</v>
      </c>
      <c r="H430" s="205">
        <v>0.88500000000000001</v>
      </c>
      <c r="I430" s="206">
        <v>11.83</v>
      </c>
      <c r="J430" s="207">
        <v>10.46</v>
      </c>
    </row>
    <row r="431" spans="1:10" ht="39.6" x14ac:dyDescent="0.3">
      <c r="A431" s="204" t="s">
        <v>279</v>
      </c>
      <c r="B431" s="231" t="s">
        <v>458</v>
      </c>
      <c r="C431" s="231" t="s">
        <v>19</v>
      </c>
      <c r="D431" s="231" t="s">
        <v>459</v>
      </c>
      <c r="E431" s="350" t="s">
        <v>1090</v>
      </c>
      <c r="F431" s="350"/>
      <c r="G431" s="231" t="s">
        <v>130</v>
      </c>
      <c r="H431" s="205">
        <v>1.6140000000000001</v>
      </c>
      <c r="I431" s="206">
        <v>8.69</v>
      </c>
      <c r="J431" s="207">
        <v>14.02</v>
      </c>
    </row>
    <row r="432" spans="1:10" ht="39.6" x14ac:dyDescent="0.3">
      <c r="A432" s="204" t="s">
        <v>279</v>
      </c>
      <c r="B432" s="231" t="s">
        <v>452</v>
      </c>
      <c r="C432" s="231" t="s">
        <v>19</v>
      </c>
      <c r="D432" s="231" t="s">
        <v>453</v>
      </c>
      <c r="E432" s="350" t="s">
        <v>1091</v>
      </c>
      <c r="F432" s="350"/>
      <c r="G432" s="231" t="s">
        <v>130</v>
      </c>
      <c r="H432" s="205">
        <v>0.88500000000000001</v>
      </c>
      <c r="I432" s="206">
        <v>8.7799999999999994</v>
      </c>
      <c r="J432" s="207">
        <v>7.77</v>
      </c>
    </row>
    <row r="433" spans="1:10" ht="39.6" x14ac:dyDescent="0.3">
      <c r="A433" s="204" t="s">
        <v>279</v>
      </c>
      <c r="B433" s="231" t="s">
        <v>270</v>
      </c>
      <c r="C433" s="231" t="s">
        <v>19</v>
      </c>
      <c r="D433" s="231" t="s">
        <v>179</v>
      </c>
      <c r="E433" s="350" t="s">
        <v>1090</v>
      </c>
      <c r="F433" s="350"/>
      <c r="G433" s="231" t="s">
        <v>130</v>
      </c>
      <c r="H433" s="205">
        <v>10.531000000000001</v>
      </c>
      <c r="I433" s="206">
        <v>4.5999999999999996</v>
      </c>
      <c r="J433" s="207">
        <v>48.44</v>
      </c>
    </row>
    <row r="434" spans="1:10" ht="39.6" x14ac:dyDescent="0.3">
      <c r="A434" s="204" t="s">
        <v>279</v>
      </c>
      <c r="B434" s="231" t="s">
        <v>456</v>
      </c>
      <c r="C434" s="231" t="s">
        <v>19</v>
      </c>
      <c r="D434" s="231" t="s">
        <v>457</v>
      </c>
      <c r="E434" s="350" t="s">
        <v>1091</v>
      </c>
      <c r="F434" s="350"/>
      <c r="G434" s="231" t="s">
        <v>130</v>
      </c>
      <c r="H434" s="205">
        <v>0.88500000000000001</v>
      </c>
      <c r="I434" s="206">
        <v>16.239999999999998</v>
      </c>
      <c r="J434" s="207">
        <v>14.37</v>
      </c>
    </row>
    <row r="435" spans="1:10" ht="39.6" x14ac:dyDescent="0.3">
      <c r="A435" s="204" t="s">
        <v>279</v>
      </c>
      <c r="B435" s="231" t="s">
        <v>1092</v>
      </c>
      <c r="C435" s="231" t="s">
        <v>19</v>
      </c>
      <c r="D435" s="231" t="s">
        <v>1093</v>
      </c>
      <c r="E435" s="350" t="s">
        <v>1090</v>
      </c>
      <c r="F435" s="350"/>
      <c r="G435" s="231" t="s">
        <v>22</v>
      </c>
      <c r="H435" s="205">
        <v>1</v>
      </c>
      <c r="I435" s="206">
        <v>47.94</v>
      </c>
      <c r="J435" s="207">
        <v>47.94</v>
      </c>
    </row>
    <row r="436" spans="1:10" ht="39.6" x14ac:dyDescent="0.3">
      <c r="A436" s="204" t="s">
        <v>279</v>
      </c>
      <c r="B436" s="231" t="s">
        <v>466</v>
      </c>
      <c r="C436" s="231" t="s">
        <v>19</v>
      </c>
      <c r="D436" s="231" t="s">
        <v>467</v>
      </c>
      <c r="E436" s="350" t="s">
        <v>1090</v>
      </c>
      <c r="F436" s="350"/>
      <c r="G436" s="231" t="s">
        <v>22</v>
      </c>
      <c r="H436" s="205">
        <v>1</v>
      </c>
      <c r="I436" s="206">
        <v>20.12</v>
      </c>
      <c r="J436" s="207">
        <v>20.12</v>
      </c>
    </row>
    <row r="437" spans="1:10" ht="39.6" x14ac:dyDescent="0.3">
      <c r="A437" s="193"/>
      <c r="B437" s="228"/>
      <c r="C437" s="228"/>
      <c r="D437" s="228"/>
      <c r="E437" s="228" t="s">
        <v>297</v>
      </c>
      <c r="F437" s="212">
        <v>77.31</v>
      </c>
      <c r="G437" s="228" t="s">
        <v>298</v>
      </c>
      <c r="H437" s="212">
        <v>0</v>
      </c>
      <c r="I437" s="228" t="s">
        <v>299</v>
      </c>
      <c r="J437" s="213">
        <v>77.31</v>
      </c>
    </row>
    <row r="438" spans="1:10" ht="39.6" x14ac:dyDescent="0.3">
      <c r="A438" s="193"/>
      <c r="B438" s="228"/>
      <c r="C438" s="228"/>
      <c r="D438" s="228"/>
      <c r="E438" s="228" t="s">
        <v>300</v>
      </c>
      <c r="F438" s="212">
        <v>38.65</v>
      </c>
      <c r="G438" s="228"/>
      <c r="H438" s="358" t="s">
        <v>301</v>
      </c>
      <c r="I438" s="358"/>
      <c r="J438" s="213">
        <v>207.58</v>
      </c>
    </row>
    <row r="439" spans="1:10" ht="15" thickBot="1" x14ac:dyDescent="0.35">
      <c r="A439" s="238"/>
      <c r="B439" s="239"/>
      <c r="C439" s="239"/>
      <c r="D439" s="239"/>
      <c r="E439" s="239"/>
      <c r="F439" s="239"/>
      <c r="G439" s="239" t="s">
        <v>302</v>
      </c>
      <c r="H439" s="215" t="s">
        <v>789</v>
      </c>
      <c r="I439" s="239" t="s">
        <v>303</v>
      </c>
      <c r="J439" s="216">
        <v>1660.64</v>
      </c>
    </row>
    <row r="440" spans="1:10" ht="15" thickTop="1" x14ac:dyDescent="0.3">
      <c r="A440" s="217"/>
      <c r="B440" s="218"/>
      <c r="C440" s="218"/>
      <c r="D440" s="218"/>
      <c r="E440" s="218"/>
      <c r="F440" s="218"/>
      <c r="G440" s="218"/>
      <c r="H440" s="218"/>
      <c r="I440" s="218"/>
      <c r="J440" s="219"/>
    </row>
    <row r="441" spans="1:10" x14ac:dyDescent="0.3">
      <c r="A441" s="236" t="s">
        <v>263</v>
      </c>
      <c r="B441" s="233" t="s">
        <v>204</v>
      </c>
      <c r="C441" s="233" t="s">
        <v>205</v>
      </c>
      <c r="D441" s="233" t="s">
        <v>206</v>
      </c>
      <c r="E441" s="352" t="s">
        <v>277</v>
      </c>
      <c r="F441" s="352"/>
      <c r="G441" s="233" t="s">
        <v>207</v>
      </c>
      <c r="H441" s="233" t="s">
        <v>208</v>
      </c>
      <c r="I441" s="233" t="s">
        <v>209</v>
      </c>
      <c r="J441" s="237" t="s">
        <v>211</v>
      </c>
    </row>
    <row r="442" spans="1:10" ht="66" x14ac:dyDescent="0.3">
      <c r="A442" s="201" t="s">
        <v>278</v>
      </c>
      <c r="B442" s="230" t="s">
        <v>977</v>
      </c>
      <c r="C442" s="230" t="s">
        <v>218</v>
      </c>
      <c r="D442" s="230" t="s">
        <v>931</v>
      </c>
      <c r="E442" s="349" t="s">
        <v>443</v>
      </c>
      <c r="F442" s="349"/>
      <c r="G442" s="230" t="s">
        <v>22</v>
      </c>
      <c r="H442" s="202">
        <v>1</v>
      </c>
      <c r="I442" s="182">
        <v>152.18</v>
      </c>
      <c r="J442" s="203">
        <v>152.18</v>
      </c>
    </row>
    <row r="443" spans="1:10" ht="39.6" x14ac:dyDescent="0.3">
      <c r="A443" s="204" t="s">
        <v>279</v>
      </c>
      <c r="B443" s="231" t="s">
        <v>466</v>
      </c>
      <c r="C443" s="231" t="s">
        <v>19</v>
      </c>
      <c r="D443" s="231" t="s">
        <v>467</v>
      </c>
      <c r="E443" s="350" t="s">
        <v>1090</v>
      </c>
      <c r="F443" s="350"/>
      <c r="G443" s="231" t="s">
        <v>22</v>
      </c>
      <c r="H443" s="205">
        <v>1</v>
      </c>
      <c r="I443" s="206">
        <v>20.12</v>
      </c>
      <c r="J443" s="207">
        <v>20.12</v>
      </c>
    </row>
    <row r="444" spans="1:10" ht="39.6" x14ac:dyDescent="0.3">
      <c r="A444" s="204" t="s">
        <v>279</v>
      </c>
      <c r="B444" s="231" t="s">
        <v>456</v>
      </c>
      <c r="C444" s="231" t="s">
        <v>19</v>
      </c>
      <c r="D444" s="231" t="s">
        <v>457</v>
      </c>
      <c r="E444" s="350" t="s">
        <v>1091</v>
      </c>
      <c r="F444" s="350"/>
      <c r="G444" s="231" t="s">
        <v>130</v>
      </c>
      <c r="H444" s="205">
        <v>0.88500000000000001</v>
      </c>
      <c r="I444" s="206">
        <v>16.239999999999998</v>
      </c>
      <c r="J444" s="207">
        <v>14.37</v>
      </c>
    </row>
    <row r="445" spans="1:10" ht="39.6" x14ac:dyDescent="0.3">
      <c r="A445" s="204" t="s">
        <v>279</v>
      </c>
      <c r="B445" s="231" t="s">
        <v>460</v>
      </c>
      <c r="C445" s="231" t="s">
        <v>19</v>
      </c>
      <c r="D445" s="231" t="s">
        <v>461</v>
      </c>
      <c r="E445" s="350" t="s">
        <v>1090</v>
      </c>
      <c r="F445" s="350"/>
      <c r="G445" s="231" t="s">
        <v>130</v>
      </c>
      <c r="H445" s="205">
        <v>0.88500000000000001</v>
      </c>
      <c r="I445" s="206">
        <v>11.83</v>
      </c>
      <c r="J445" s="207">
        <v>10.46</v>
      </c>
    </row>
    <row r="446" spans="1:10" ht="39.6" x14ac:dyDescent="0.3">
      <c r="A446" s="204" t="s">
        <v>279</v>
      </c>
      <c r="B446" s="231" t="s">
        <v>270</v>
      </c>
      <c r="C446" s="231" t="s">
        <v>19</v>
      </c>
      <c r="D446" s="231" t="s">
        <v>179</v>
      </c>
      <c r="E446" s="350" t="s">
        <v>1090</v>
      </c>
      <c r="F446" s="350"/>
      <c r="G446" s="231" t="s">
        <v>130</v>
      </c>
      <c r="H446" s="205">
        <v>10.531000000000001</v>
      </c>
      <c r="I446" s="206">
        <v>4.5999999999999996</v>
      </c>
      <c r="J446" s="207">
        <v>48.44</v>
      </c>
    </row>
    <row r="447" spans="1:10" ht="39.6" x14ac:dyDescent="0.3">
      <c r="A447" s="204" t="s">
        <v>279</v>
      </c>
      <c r="B447" s="231" t="s">
        <v>452</v>
      </c>
      <c r="C447" s="231" t="s">
        <v>19</v>
      </c>
      <c r="D447" s="231" t="s">
        <v>453</v>
      </c>
      <c r="E447" s="350" t="s">
        <v>1091</v>
      </c>
      <c r="F447" s="350"/>
      <c r="G447" s="231" t="s">
        <v>130</v>
      </c>
      <c r="H447" s="205">
        <v>0.88500000000000001</v>
      </c>
      <c r="I447" s="206">
        <v>8.7799999999999994</v>
      </c>
      <c r="J447" s="207">
        <v>7.77</v>
      </c>
    </row>
    <row r="448" spans="1:10" ht="39.6" x14ac:dyDescent="0.3">
      <c r="A448" s="204" t="s">
        <v>279</v>
      </c>
      <c r="B448" s="231" t="s">
        <v>458</v>
      </c>
      <c r="C448" s="231" t="s">
        <v>19</v>
      </c>
      <c r="D448" s="231" t="s">
        <v>459</v>
      </c>
      <c r="E448" s="350" t="s">
        <v>1090</v>
      </c>
      <c r="F448" s="350"/>
      <c r="G448" s="231" t="s">
        <v>130</v>
      </c>
      <c r="H448" s="205">
        <v>1.6140000000000001</v>
      </c>
      <c r="I448" s="206">
        <v>8.69</v>
      </c>
      <c r="J448" s="207">
        <v>14.02</v>
      </c>
    </row>
    <row r="449" spans="1:10" ht="39.6" x14ac:dyDescent="0.3">
      <c r="A449" s="204" t="s">
        <v>279</v>
      </c>
      <c r="B449" s="231" t="s">
        <v>1094</v>
      </c>
      <c r="C449" s="231" t="s">
        <v>19</v>
      </c>
      <c r="D449" s="231" t="s">
        <v>1095</v>
      </c>
      <c r="E449" s="350" t="s">
        <v>1090</v>
      </c>
      <c r="F449" s="350"/>
      <c r="G449" s="231" t="s">
        <v>22</v>
      </c>
      <c r="H449" s="205">
        <v>1</v>
      </c>
      <c r="I449" s="206">
        <v>31.19</v>
      </c>
      <c r="J449" s="207">
        <v>31.19</v>
      </c>
    </row>
    <row r="450" spans="1:10" ht="39.6" x14ac:dyDescent="0.3">
      <c r="A450" s="204" t="s">
        <v>279</v>
      </c>
      <c r="B450" s="231" t="s">
        <v>454</v>
      </c>
      <c r="C450" s="231" t="s">
        <v>19</v>
      </c>
      <c r="D450" s="231" t="s">
        <v>455</v>
      </c>
      <c r="E450" s="350" t="s">
        <v>1091</v>
      </c>
      <c r="F450" s="350"/>
      <c r="G450" s="231" t="s">
        <v>22</v>
      </c>
      <c r="H450" s="205">
        <v>1</v>
      </c>
      <c r="I450" s="206">
        <v>5.81</v>
      </c>
      <c r="J450" s="207">
        <v>5.81</v>
      </c>
    </row>
    <row r="451" spans="1:10" ht="39.6" x14ac:dyDescent="0.3">
      <c r="A451" s="193"/>
      <c r="B451" s="228"/>
      <c r="C451" s="228"/>
      <c r="D451" s="228"/>
      <c r="E451" s="228" t="s">
        <v>297</v>
      </c>
      <c r="F451" s="212">
        <v>69.819999999999993</v>
      </c>
      <c r="G451" s="228" t="s">
        <v>298</v>
      </c>
      <c r="H451" s="212">
        <v>0</v>
      </c>
      <c r="I451" s="228" t="s">
        <v>299</v>
      </c>
      <c r="J451" s="213">
        <v>69.819999999999993</v>
      </c>
    </row>
    <row r="452" spans="1:10" ht="39.6" x14ac:dyDescent="0.3">
      <c r="A452" s="193"/>
      <c r="B452" s="228"/>
      <c r="C452" s="228"/>
      <c r="D452" s="228"/>
      <c r="E452" s="228" t="s">
        <v>300</v>
      </c>
      <c r="F452" s="212">
        <v>34.81</v>
      </c>
      <c r="G452" s="228"/>
      <c r="H452" s="358" t="s">
        <v>301</v>
      </c>
      <c r="I452" s="358"/>
      <c r="J452" s="213">
        <v>186.99</v>
      </c>
    </row>
    <row r="453" spans="1:10" ht="15" thickBot="1" x14ac:dyDescent="0.35">
      <c r="A453" s="238"/>
      <c r="B453" s="239"/>
      <c r="C453" s="239"/>
      <c r="D453" s="239"/>
      <c r="E453" s="239"/>
      <c r="F453" s="239"/>
      <c r="G453" s="239" t="s">
        <v>302</v>
      </c>
      <c r="H453" s="215" t="s">
        <v>802</v>
      </c>
      <c r="I453" s="239" t="s">
        <v>303</v>
      </c>
      <c r="J453" s="216">
        <v>747.96</v>
      </c>
    </row>
    <row r="454" spans="1:10" ht="15" thickTop="1" x14ac:dyDescent="0.3">
      <c r="A454" s="217"/>
      <c r="B454" s="218"/>
      <c r="C454" s="218"/>
      <c r="D454" s="218"/>
      <c r="E454" s="218"/>
      <c r="F454" s="218"/>
      <c r="G454" s="218"/>
      <c r="H454" s="218"/>
      <c r="I454" s="218"/>
      <c r="J454" s="219"/>
    </row>
    <row r="455" spans="1:10" x14ac:dyDescent="0.3">
      <c r="A455" s="236" t="s">
        <v>264</v>
      </c>
      <c r="B455" s="233" t="s">
        <v>204</v>
      </c>
      <c r="C455" s="233" t="s">
        <v>205</v>
      </c>
      <c r="D455" s="233" t="s">
        <v>206</v>
      </c>
      <c r="E455" s="352" t="s">
        <v>277</v>
      </c>
      <c r="F455" s="352"/>
      <c r="G455" s="233" t="s">
        <v>207</v>
      </c>
      <c r="H455" s="233" t="s">
        <v>208</v>
      </c>
      <c r="I455" s="233" t="s">
        <v>209</v>
      </c>
      <c r="J455" s="237" t="s">
        <v>211</v>
      </c>
    </row>
    <row r="456" spans="1:10" ht="52.8" x14ac:dyDescent="0.3">
      <c r="A456" s="201" t="s">
        <v>278</v>
      </c>
      <c r="B456" s="230" t="s">
        <v>978</v>
      </c>
      <c r="C456" s="230" t="s">
        <v>218</v>
      </c>
      <c r="D456" s="230" t="s">
        <v>979</v>
      </c>
      <c r="E456" s="349">
        <v>331</v>
      </c>
      <c r="F456" s="349"/>
      <c r="G456" s="230" t="s">
        <v>268</v>
      </c>
      <c r="H456" s="202">
        <v>1</v>
      </c>
      <c r="I456" s="182">
        <v>311.82</v>
      </c>
      <c r="J456" s="203">
        <v>311.82</v>
      </c>
    </row>
    <row r="457" spans="1:10" ht="39.6" x14ac:dyDescent="0.3">
      <c r="A457" s="204" t="s">
        <v>279</v>
      </c>
      <c r="B457" s="231" t="s">
        <v>446</v>
      </c>
      <c r="C457" s="231" t="s">
        <v>19</v>
      </c>
      <c r="D457" s="231" t="s">
        <v>447</v>
      </c>
      <c r="E457" s="350" t="s">
        <v>988</v>
      </c>
      <c r="F457" s="350"/>
      <c r="G457" s="231" t="s">
        <v>284</v>
      </c>
      <c r="H457" s="205">
        <v>4</v>
      </c>
      <c r="I457" s="206">
        <v>30.24</v>
      </c>
      <c r="J457" s="207">
        <v>120.96</v>
      </c>
    </row>
    <row r="458" spans="1:10" ht="39.6" x14ac:dyDescent="0.3">
      <c r="A458" s="204" t="s">
        <v>279</v>
      </c>
      <c r="B458" s="231" t="s">
        <v>285</v>
      </c>
      <c r="C458" s="231" t="s">
        <v>19</v>
      </c>
      <c r="D458" s="231" t="s">
        <v>286</v>
      </c>
      <c r="E458" s="350" t="s">
        <v>988</v>
      </c>
      <c r="F458" s="350"/>
      <c r="G458" s="231" t="s">
        <v>284</v>
      </c>
      <c r="H458" s="205">
        <v>3</v>
      </c>
      <c r="I458" s="206">
        <v>24.08</v>
      </c>
      <c r="J458" s="207">
        <v>72.239999999999995</v>
      </c>
    </row>
    <row r="459" spans="1:10" ht="26.4" x14ac:dyDescent="0.3">
      <c r="A459" s="208" t="s">
        <v>287</v>
      </c>
      <c r="B459" s="232" t="s">
        <v>470</v>
      </c>
      <c r="C459" s="232" t="s">
        <v>19</v>
      </c>
      <c r="D459" s="232" t="s">
        <v>471</v>
      </c>
      <c r="E459" s="351" t="s">
        <v>119</v>
      </c>
      <c r="F459" s="351"/>
      <c r="G459" s="232" t="s">
        <v>130</v>
      </c>
      <c r="H459" s="209">
        <v>9</v>
      </c>
      <c r="I459" s="210">
        <v>2.81</v>
      </c>
      <c r="J459" s="211">
        <v>25.29</v>
      </c>
    </row>
    <row r="460" spans="1:10" ht="26.4" x14ac:dyDescent="0.3">
      <c r="A460" s="208" t="s">
        <v>287</v>
      </c>
      <c r="B460" s="232" t="s">
        <v>468</v>
      </c>
      <c r="C460" s="232" t="s">
        <v>19</v>
      </c>
      <c r="D460" s="232" t="s">
        <v>469</v>
      </c>
      <c r="E460" s="351" t="s">
        <v>119</v>
      </c>
      <c r="F460" s="351"/>
      <c r="G460" s="232" t="s">
        <v>130</v>
      </c>
      <c r="H460" s="209">
        <v>17</v>
      </c>
      <c r="I460" s="210">
        <v>4.17</v>
      </c>
      <c r="J460" s="211">
        <v>70.89</v>
      </c>
    </row>
    <row r="461" spans="1:10" ht="26.4" x14ac:dyDescent="0.3">
      <c r="A461" s="208" t="s">
        <v>287</v>
      </c>
      <c r="B461" s="232" t="s">
        <v>474</v>
      </c>
      <c r="C461" s="232" t="s">
        <v>19</v>
      </c>
      <c r="D461" s="232" t="s">
        <v>475</v>
      </c>
      <c r="E461" s="351" t="s">
        <v>119</v>
      </c>
      <c r="F461" s="351"/>
      <c r="G461" s="232" t="s">
        <v>22</v>
      </c>
      <c r="H461" s="209">
        <v>0.15</v>
      </c>
      <c r="I461" s="210">
        <v>19.18</v>
      </c>
      <c r="J461" s="211">
        <v>2.87</v>
      </c>
    </row>
    <row r="462" spans="1:10" ht="26.4" x14ac:dyDescent="0.3">
      <c r="A462" s="208" t="s">
        <v>287</v>
      </c>
      <c r="B462" s="232" t="s">
        <v>472</v>
      </c>
      <c r="C462" s="232" t="s">
        <v>19</v>
      </c>
      <c r="D462" s="232" t="s">
        <v>473</v>
      </c>
      <c r="E462" s="351" t="s">
        <v>119</v>
      </c>
      <c r="F462" s="351"/>
      <c r="G462" s="232" t="s">
        <v>22</v>
      </c>
      <c r="H462" s="209">
        <v>1</v>
      </c>
      <c r="I462" s="210">
        <v>19.57</v>
      </c>
      <c r="J462" s="211">
        <v>19.57</v>
      </c>
    </row>
    <row r="463" spans="1:10" ht="39.6" x14ac:dyDescent="0.3">
      <c r="A463" s="193"/>
      <c r="B463" s="228"/>
      <c r="C463" s="228"/>
      <c r="D463" s="228"/>
      <c r="E463" s="228" t="s">
        <v>297</v>
      </c>
      <c r="F463" s="212">
        <v>144.84</v>
      </c>
      <c r="G463" s="228" t="s">
        <v>298</v>
      </c>
      <c r="H463" s="212">
        <v>0</v>
      </c>
      <c r="I463" s="228" t="s">
        <v>299</v>
      </c>
      <c r="J463" s="213">
        <v>144.84</v>
      </c>
    </row>
    <row r="464" spans="1:10" ht="39.6" x14ac:dyDescent="0.3">
      <c r="A464" s="193"/>
      <c r="B464" s="228"/>
      <c r="C464" s="228"/>
      <c r="D464" s="228"/>
      <c r="E464" s="228" t="s">
        <v>300</v>
      </c>
      <c r="F464" s="212">
        <v>71.34</v>
      </c>
      <c r="G464" s="228"/>
      <c r="H464" s="358" t="s">
        <v>301</v>
      </c>
      <c r="I464" s="358"/>
      <c r="J464" s="213">
        <v>383.16</v>
      </c>
    </row>
    <row r="465" spans="1:10" ht="15" thickBot="1" x14ac:dyDescent="0.35">
      <c r="A465" s="238"/>
      <c r="B465" s="239"/>
      <c r="C465" s="239"/>
      <c r="D465" s="239"/>
      <c r="E465" s="239"/>
      <c r="F465" s="239"/>
      <c r="G465" s="239" t="s">
        <v>302</v>
      </c>
      <c r="H465" s="215" t="s">
        <v>785</v>
      </c>
      <c r="I465" s="239" t="s">
        <v>303</v>
      </c>
      <c r="J465" s="216">
        <v>766.32</v>
      </c>
    </row>
    <row r="466" spans="1:10" ht="15" thickTop="1" x14ac:dyDescent="0.3">
      <c r="A466" s="217"/>
      <c r="B466" s="218"/>
      <c r="C466" s="218"/>
      <c r="D466" s="218"/>
      <c r="E466" s="218"/>
      <c r="F466" s="218"/>
      <c r="G466" s="218"/>
      <c r="H466" s="218"/>
      <c r="I466" s="218"/>
      <c r="J466" s="219"/>
    </row>
    <row r="467" spans="1:10" x14ac:dyDescent="0.3">
      <c r="A467" s="236" t="s">
        <v>266</v>
      </c>
      <c r="B467" s="233" t="s">
        <v>204</v>
      </c>
      <c r="C467" s="233" t="s">
        <v>205</v>
      </c>
      <c r="D467" s="233" t="s">
        <v>206</v>
      </c>
      <c r="E467" s="352" t="s">
        <v>277</v>
      </c>
      <c r="F467" s="352"/>
      <c r="G467" s="233" t="s">
        <v>207</v>
      </c>
      <c r="H467" s="233" t="s">
        <v>208</v>
      </c>
      <c r="I467" s="233" t="s">
        <v>209</v>
      </c>
      <c r="J467" s="237" t="s">
        <v>211</v>
      </c>
    </row>
    <row r="468" spans="1:10" ht="26.4" x14ac:dyDescent="0.3">
      <c r="A468" s="201" t="s">
        <v>278</v>
      </c>
      <c r="B468" s="230" t="s">
        <v>980</v>
      </c>
      <c r="C468" s="230" t="s">
        <v>218</v>
      </c>
      <c r="D468" s="230" t="s">
        <v>919</v>
      </c>
      <c r="E468" s="349">
        <v>86</v>
      </c>
      <c r="F468" s="349"/>
      <c r="G468" s="230" t="s">
        <v>268</v>
      </c>
      <c r="H468" s="202">
        <v>1</v>
      </c>
      <c r="I468" s="182">
        <v>101.07</v>
      </c>
      <c r="J468" s="203">
        <v>101.07</v>
      </c>
    </row>
    <row r="469" spans="1:10" ht="39.6" x14ac:dyDescent="0.3">
      <c r="A469" s="204" t="s">
        <v>279</v>
      </c>
      <c r="B469" s="231" t="s">
        <v>446</v>
      </c>
      <c r="C469" s="231" t="s">
        <v>19</v>
      </c>
      <c r="D469" s="231" t="s">
        <v>447</v>
      </c>
      <c r="E469" s="350" t="s">
        <v>988</v>
      </c>
      <c r="F469" s="350"/>
      <c r="G469" s="231" t="s">
        <v>284</v>
      </c>
      <c r="H469" s="205">
        <v>1</v>
      </c>
      <c r="I469" s="206">
        <v>30.24</v>
      </c>
      <c r="J469" s="207">
        <v>30.24</v>
      </c>
    </row>
    <row r="470" spans="1:10" ht="39.6" x14ac:dyDescent="0.3">
      <c r="A470" s="204" t="s">
        <v>279</v>
      </c>
      <c r="B470" s="231" t="s">
        <v>285</v>
      </c>
      <c r="C470" s="231" t="s">
        <v>19</v>
      </c>
      <c r="D470" s="231" t="s">
        <v>286</v>
      </c>
      <c r="E470" s="350" t="s">
        <v>988</v>
      </c>
      <c r="F470" s="350"/>
      <c r="G470" s="231" t="s">
        <v>284</v>
      </c>
      <c r="H470" s="205">
        <v>1</v>
      </c>
      <c r="I470" s="206">
        <v>24.08</v>
      </c>
      <c r="J470" s="207">
        <v>24.08</v>
      </c>
    </row>
    <row r="471" spans="1:10" ht="39.6" x14ac:dyDescent="0.3">
      <c r="A471" s="204" t="s">
        <v>279</v>
      </c>
      <c r="B471" s="231" t="s">
        <v>285</v>
      </c>
      <c r="C471" s="231" t="s">
        <v>19</v>
      </c>
      <c r="D471" s="231" t="s">
        <v>286</v>
      </c>
      <c r="E471" s="350" t="s">
        <v>988</v>
      </c>
      <c r="F471" s="350"/>
      <c r="G471" s="231" t="s">
        <v>284</v>
      </c>
      <c r="H471" s="205">
        <v>1</v>
      </c>
      <c r="I471" s="206">
        <v>24.08</v>
      </c>
      <c r="J471" s="207">
        <v>24.08</v>
      </c>
    </row>
    <row r="472" spans="1:10" ht="26.4" x14ac:dyDescent="0.3">
      <c r="A472" s="208" t="s">
        <v>287</v>
      </c>
      <c r="B472" s="232" t="s">
        <v>474</v>
      </c>
      <c r="C472" s="232" t="s">
        <v>19</v>
      </c>
      <c r="D472" s="232" t="s">
        <v>475</v>
      </c>
      <c r="E472" s="351" t="s">
        <v>119</v>
      </c>
      <c r="F472" s="351"/>
      <c r="G472" s="232" t="s">
        <v>22</v>
      </c>
      <c r="H472" s="209">
        <v>0.25</v>
      </c>
      <c r="I472" s="210">
        <v>19.18</v>
      </c>
      <c r="J472" s="211">
        <v>4.79</v>
      </c>
    </row>
    <row r="473" spans="1:10" ht="39.6" x14ac:dyDescent="0.3">
      <c r="A473" s="208" t="s">
        <v>287</v>
      </c>
      <c r="B473" s="232" t="s">
        <v>638</v>
      </c>
      <c r="C473" s="232" t="s">
        <v>19</v>
      </c>
      <c r="D473" s="232" t="s">
        <v>639</v>
      </c>
      <c r="E473" s="351" t="s">
        <v>119</v>
      </c>
      <c r="F473" s="351"/>
      <c r="G473" s="232" t="s">
        <v>130</v>
      </c>
      <c r="H473" s="209">
        <v>12</v>
      </c>
      <c r="I473" s="210">
        <v>1.49</v>
      </c>
      <c r="J473" s="211">
        <v>17.88</v>
      </c>
    </row>
    <row r="474" spans="1:10" ht="39.6" x14ac:dyDescent="0.3">
      <c r="A474" s="193"/>
      <c r="B474" s="228"/>
      <c r="C474" s="228"/>
      <c r="D474" s="228"/>
      <c r="E474" s="228" t="s">
        <v>297</v>
      </c>
      <c r="F474" s="212">
        <v>57.76</v>
      </c>
      <c r="G474" s="228" t="s">
        <v>298</v>
      </c>
      <c r="H474" s="212">
        <v>0</v>
      </c>
      <c r="I474" s="228" t="s">
        <v>299</v>
      </c>
      <c r="J474" s="213">
        <v>57.76</v>
      </c>
    </row>
    <row r="475" spans="1:10" ht="39.6" x14ac:dyDescent="0.3">
      <c r="A475" s="193"/>
      <c r="B475" s="228"/>
      <c r="C475" s="228"/>
      <c r="D475" s="228"/>
      <c r="E475" s="228" t="s">
        <v>300</v>
      </c>
      <c r="F475" s="212">
        <v>23.12</v>
      </c>
      <c r="G475" s="228"/>
      <c r="H475" s="358" t="s">
        <v>301</v>
      </c>
      <c r="I475" s="358"/>
      <c r="J475" s="213">
        <v>124.19</v>
      </c>
    </row>
    <row r="476" spans="1:10" ht="15" thickBot="1" x14ac:dyDescent="0.35">
      <c r="A476" s="238"/>
      <c r="B476" s="239"/>
      <c r="C476" s="239"/>
      <c r="D476" s="239"/>
      <c r="E476" s="239"/>
      <c r="F476" s="239"/>
      <c r="G476" s="239" t="s">
        <v>302</v>
      </c>
      <c r="H476" s="215" t="s">
        <v>1096</v>
      </c>
      <c r="I476" s="239" t="s">
        <v>303</v>
      </c>
      <c r="J476" s="216">
        <v>1366.09</v>
      </c>
    </row>
    <row r="477" spans="1:10" ht="15" thickTop="1" x14ac:dyDescent="0.3">
      <c r="A477" s="217"/>
      <c r="B477" s="218"/>
      <c r="C477" s="218"/>
      <c r="D477" s="218"/>
      <c r="E477" s="218"/>
      <c r="F477" s="218"/>
      <c r="G477" s="218"/>
      <c r="H477" s="218"/>
      <c r="I477" s="218"/>
      <c r="J477" s="219"/>
    </row>
    <row r="478" spans="1:10" x14ac:dyDescent="0.3">
      <c r="A478" s="236" t="s">
        <v>267</v>
      </c>
      <c r="B478" s="233" t="s">
        <v>204</v>
      </c>
      <c r="C478" s="233" t="s">
        <v>205</v>
      </c>
      <c r="D478" s="233" t="s">
        <v>206</v>
      </c>
      <c r="E478" s="352" t="s">
        <v>277</v>
      </c>
      <c r="F478" s="352"/>
      <c r="G478" s="233" t="s">
        <v>207</v>
      </c>
      <c r="H478" s="233" t="s">
        <v>208</v>
      </c>
      <c r="I478" s="233" t="s">
        <v>209</v>
      </c>
      <c r="J478" s="237" t="s">
        <v>211</v>
      </c>
    </row>
    <row r="479" spans="1:10" ht="39.6" x14ac:dyDescent="0.3">
      <c r="A479" s="201" t="s">
        <v>278</v>
      </c>
      <c r="B479" s="230" t="s">
        <v>981</v>
      </c>
      <c r="C479" s="230" t="s">
        <v>218</v>
      </c>
      <c r="D479" s="230" t="s">
        <v>920</v>
      </c>
      <c r="E479" s="349" t="s">
        <v>1097</v>
      </c>
      <c r="F479" s="349"/>
      <c r="G479" s="230" t="s">
        <v>22</v>
      </c>
      <c r="H479" s="202">
        <v>1</v>
      </c>
      <c r="I479" s="182">
        <v>73.150000000000006</v>
      </c>
      <c r="J479" s="203">
        <v>73.150000000000006</v>
      </c>
    </row>
    <row r="480" spans="1:10" ht="39.6" x14ac:dyDescent="0.3">
      <c r="A480" s="204" t="s">
        <v>279</v>
      </c>
      <c r="B480" s="231" t="s">
        <v>446</v>
      </c>
      <c r="C480" s="231" t="s">
        <v>19</v>
      </c>
      <c r="D480" s="231" t="s">
        <v>447</v>
      </c>
      <c r="E480" s="350" t="s">
        <v>988</v>
      </c>
      <c r="F480" s="350"/>
      <c r="G480" s="231" t="s">
        <v>284</v>
      </c>
      <c r="H480" s="205">
        <v>0.60879099999999997</v>
      </c>
      <c r="I480" s="206">
        <v>30.24</v>
      </c>
      <c r="J480" s="207">
        <v>18.399999999999999</v>
      </c>
    </row>
    <row r="481" spans="1:10" ht="39.6" x14ac:dyDescent="0.3">
      <c r="A481" s="204" t="s">
        <v>279</v>
      </c>
      <c r="B481" s="231" t="s">
        <v>444</v>
      </c>
      <c r="C481" s="231" t="s">
        <v>19</v>
      </c>
      <c r="D481" s="231" t="s">
        <v>445</v>
      </c>
      <c r="E481" s="350" t="s">
        <v>988</v>
      </c>
      <c r="F481" s="350"/>
      <c r="G481" s="231" t="s">
        <v>284</v>
      </c>
      <c r="H481" s="205">
        <v>0.19024720000000001</v>
      </c>
      <c r="I481" s="206">
        <v>25.53</v>
      </c>
      <c r="J481" s="207">
        <v>4.8499999999999996</v>
      </c>
    </row>
    <row r="482" spans="1:10" x14ac:dyDescent="0.3">
      <c r="A482" s="208" t="s">
        <v>287</v>
      </c>
      <c r="B482" s="232" t="s">
        <v>1098</v>
      </c>
      <c r="C482" s="232" t="s">
        <v>218</v>
      </c>
      <c r="D482" s="232" t="s">
        <v>1099</v>
      </c>
      <c r="E482" s="351" t="s">
        <v>412</v>
      </c>
      <c r="F482" s="351"/>
      <c r="G482" s="232" t="s">
        <v>22</v>
      </c>
      <c r="H482" s="209">
        <v>1</v>
      </c>
      <c r="I482" s="210">
        <v>49.9</v>
      </c>
      <c r="J482" s="211">
        <v>49.9</v>
      </c>
    </row>
    <row r="483" spans="1:10" ht="39.6" x14ac:dyDescent="0.3">
      <c r="A483" s="193"/>
      <c r="B483" s="228"/>
      <c r="C483" s="228"/>
      <c r="D483" s="228"/>
      <c r="E483" s="228" t="s">
        <v>297</v>
      </c>
      <c r="F483" s="212">
        <v>17.7</v>
      </c>
      <c r="G483" s="228" t="s">
        <v>298</v>
      </c>
      <c r="H483" s="212">
        <v>0</v>
      </c>
      <c r="I483" s="228" t="s">
        <v>299</v>
      </c>
      <c r="J483" s="213">
        <v>17.7</v>
      </c>
    </row>
    <row r="484" spans="1:10" ht="39.6" x14ac:dyDescent="0.3">
      <c r="A484" s="193"/>
      <c r="B484" s="228"/>
      <c r="C484" s="228"/>
      <c r="D484" s="228"/>
      <c r="E484" s="228" t="s">
        <v>300</v>
      </c>
      <c r="F484" s="212">
        <v>16.73</v>
      </c>
      <c r="G484" s="228"/>
      <c r="H484" s="358" t="s">
        <v>301</v>
      </c>
      <c r="I484" s="358"/>
      <c r="J484" s="213">
        <v>89.88</v>
      </c>
    </row>
    <row r="485" spans="1:10" ht="15" thickBot="1" x14ac:dyDescent="0.35">
      <c r="A485" s="238"/>
      <c r="B485" s="239"/>
      <c r="C485" s="239"/>
      <c r="D485" s="239"/>
      <c r="E485" s="239"/>
      <c r="F485" s="239"/>
      <c r="G485" s="239" t="s">
        <v>302</v>
      </c>
      <c r="H485" s="215" t="s">
        <v>863</v>
      </c>
      <c r="I485" s="239" t="s">
        <v>303</v>
      </c>
      <c r="J485" s="216">
        <v>1258.32</v>
      </c>
    </row>
    <row r="486" spans="1:10" ht="15" thickTop="1" x14ac:dyDescent="0.3">
      <c r="A486" s="217"/>
      <c r="B486" s="218"/>
      <c r="C486" s="218"/>
      <c r="D486" s="218"/>
      <c r="E486" s="218"/>
      <c r="F486" s="218"/>
      <c r="G486" s="218"/>
      <c r="H486" s="218"/>
      <c r="I486" s="218"/>
      <c r="J486" s="219"/>
    </row>
    <row r="487" spans="1:10" x14ac:dyDescent="0.3">
      <c r="A487" s="236" t="s">
        <v>269</v>
      </c>
      <c r="B487" s="233" t="s">
        <v>204</v>
      </c>
      <c r="C487" s="233" t="s">
        <v>205</v>
      </c>
      <c r="D487" s="233" t="s">
        <v>206</v>
      </c>
      <c r="E487" s="352" t="s">
        <v>277</v>
      </c>
      <c r="F487" s="352"/>
      <c r="G487" s="233" t="s">
        <v>207</v>
      </c>
      <c r="H487" s="233" t="s">
        <v>208</v>
      </c>
      <c r="I487" s="233" t="s">
        <v>209</v>
      </c>
      <c r="J487" s="237" t="s">
        <v>211</v>
      </c>
    </row>
    <row r="488" spans="1:10" ht="39.6" x14ac:dyDescent="0.3">
      <c r="A488" s="201" t="s">
        <v>278</v>
      </c>
      <c r="B488" s="230" t="s">
        <v>270</v>
      </c>
      <c r="C488" s="230" t="s">
        <v>19</v>
      </c>
      <c r="D488" s="230" t="s">
        <v>179</v>
      </c>
      <c r="E488" s="349" t="s">
        <v>1090</v>
      </c>
      <c r="F488" s="349"/>
      <c r="G488" s="230" t="s">
        <v>130</v>
      </c>
      <c r="H488" s="202">
        <v>1</v>
      </c>
      <c r="I488" s="182">
        <v>4.5999999999999996</v>
      </c>
      <c r="J488" s="203">
        <v>4.5999999999999996</v>
      </c>
    </row>
    <row r="489" spans="1:10" ht="39.6" x14ac:dyDescent="0.3">
      <c r="A489" s="204" t="s">
        <v>279</v>
      </c>
      <c r="B489" s="231" t="s">
        <v>446</v>
      </c>
      <c r="C489" s="231" t="s">
        <v>19</v>
      </c>
      <c r="D489" s="231" t="s">
        <v>447</v>
      </c>
      <c r="E489" s="350" t="s">
        <v>988</v>
      </c>
      <c r="F489" s="350"/>
      <c r="G489" s="231" t="s">
        <v>284</v>
      </c>
      <c r="H489" s="205">
        <v>2.9000000000000001E-2</v>
      </c>
      <c r="I489" s="206">
        <v>30.24</v>
      </c>
      <c r="J489" s="207">
        <v>0.87</v>
      </c>
    </row>
    <row r="490" spans="1:10" ht="39.6" x14ac:dyDescent="0.3">
      <c r="A490" s="204" t="s">
        <v>279</v>
      </c>
      <c r="B490" s="231" t="s">
        <v>444</v>
      </c>
      <c r="C490" s="231" t="s">
        <v>19</v>
      </c>
      <c r="D490" s="231" t="s">
        <v>445</v>
      </c>
      <c r="E490" s="350" t="s">
        <v>988</v>
      </c>
      <c r="F490" s="350"/>
      <c r="G490" s="231" t="s">
        <v>284</v>
      </c>
      <c r="H490" s="205">
        <v>2.9000000000000001E-2</v>
      </c>
      <c r="I490" s="206">
        <v>25.53</v>
      </c>
      <c r="J490" s="207">
        <v>0.74</v>
      </c>
    </row>
    <row r="491" spans="1:10" ht="26.4" x14ac:dyDescent="0.3">
      <c r="A491" s="208" t="s">
        <v>287</v>
      </c>
      <c r="B491" s="232" t="s">
        <v>478</v>
      </c>
      <c r="C491" s="232" t="s">
        <v>19</v>
      </c>
      <c r="D491" s="232" t="s">
        <v>479</v>
      </c>
      <c r="E491" s="351" t="s">
        <v>119</v>
      </c>
      <c r="F491" s="351"/>
      <c r="G491" s="232" t="s">
        <v>22</v>
      </c>
      <c r="H491" s="209">
        <v>9.4000000000000004E-3</v>
      </c>
      <c r="I491" s="210">
        <v>7.25</v>
      </c>
      <c r="J491" s="211">
        <v>0.06</v>
      </c>
    </row>
    <row r="492" spans="1:10" ht="39.6" x14ac:dyDescent="0.3">
      <c r="A492" s="208" t="s">
        <v>287</v>
      </c>
      <c r="B492" s="232" t="s">
        <v>476</v>
      </c>
      <c r="C492" s="232" t="s">
        <v>19</v>
      </c>
      <c r="D492" s="232" t="s">
        <v>477</v>
      </c>
      <c r="E492" s="351" t="s">
        <v>119</v>
      </c>
      <c r="F492" s="351"/>
      <c r="G492" s="232" t="s">
        <v>130</v>
      </c>
      <c r="H492" s="209">
        <v>1.2434000000000001</v>
      </c>
      <c r="I492" s="210">
        <v>2.36</v>
      </c>
      <c r="J492" s="211">
        <v>2.93</v>
      </c>
    </row>
    <row r="493" spans="1:10" ht="39.6" x14ac:dyDescent="0.3">
      <c r="A493" s="193"/>
      <c r="B493" s="228"/>
      <c r="C493" s="228"/>
      <c r="D493" s="228"/>
      <c r="E493" s="228" t="s">
        <v>297</v>
      </c>
      <c r="F493" s="212">
        <v>1.2</v>
      </c>
      <c r="G493" s="228" t="s">
        <v>298</v>
      </c>
      <c r="H493" s="212">
        <v>0</v>
      </c>
      <c r="I493" s="228" t="s">
        <v>299</v>
      </c>
      <c r="J493" s="213">
        <v>1.2</v>
      </c>
    </row>
    <row r="494" spans="1:10" ht="39.6" x14ac:dyDescent="0.3">
      <c r="A494" s="193"/>
      <c r="B494" s="228"/>
      <c r="C494" s="228"/>
      <c r="D494" s="228"/>
      <c r="E494" s="228" t="s">
        <v>300</v>
      </c>
      <c r="F494" s="212">
        <v>1.05</v>
      </c>
      <c r="G494" s="228"/>
      <c r="H494" s="358" t="s">
        <v>301</v>
      </c>
      <c r="I494" s="358"/>
      <c r="J494" s="213">
        <v>5.65</v>
      </c>
    </row>
    <row r="495" spans="1:10" ht="15" thickBot="1" x14ac:dyDescent="0.35">
      <c r="A495" s="238"/>
      <c r="B495" s="239"/>
      <c r="C495" s="239"/>
      <c r="D495" s="239"/>
      <c r="E495" s="239"/>
      <c r="F495" s="239"/>
      <c r="G495" s="239" t="s">
        <v>302</v>
      </c>
      <c r="H495" s="215" t="s">
        <v>1100</v>
      </c>
      <c r="I495" s="239" t="s">
        <v>303</v>
      </c>
      <c r="J495" s="216">
        <v>3390</v>
      </c>
    </row>
    <row r="496" spans="1:10" ht="15" thickTop="1" x14ac:dyDescent="0.3">
      <c r="A496" s="191"/>
      <c r="B496" s="190"/>
      <c r="C496" s="190"/>
      <c r="D496" s="190"/>
      <c r="E496" s="190"/>
      <c r="F496" s="190"/>
      <c r="G496" s="190"/>
      <c r="H496" s="190"/>
      <c r="I496" s="190"/>
      <c r="J496" s="192"/>
    </row>
    <row r="497" spans="1:10" x14ac:dyDescent="0.3">
      <c r="A497" s="193"/>
      <c r="B497" s="228"/>
      <c r="C497" s="228"/>
      <c r="D497" s="228"/>
      <c r="E497" s="228"/>
      <c r="F497" s="228"/>
      <c r="G497" s="228"/>
      <c r="H497" s="228"/>
      <c r="I497" s="228"/>
      <c r="J497" s="195"/>
    </row>
    <row r="498" spans="1:10" x14ac:dyDescent="0.3">
      <c r="A498" s="353"/>
      <c r="B498" s="354"/>
      <c r="C498" s="354"/>
      <c r="D498" s="196"/>
      <c r="E498" s="234"/>
      <c r="F498" s="355" t="s">
        <v>271</v>
      </c>
      <c r="G498" s="354"/>
      <c r="H498" s="356">
        <v>89420.37</v>
      </c>
      <c r="I498" s="356"/>
      <c r="J498" s="357"/>
    </row>
    <row r="499" spans="1:10" x14ac:dyDescent="0.3">
      <c r="A499" s="353"/>
      <c r="B499" s="354"/>
      <c r="C499" s="354"/>
      <c r="D499" s="196"/>
      <c r="E499" s="234"/>
      <c r="F499" s="355" t="s">
        <v>272</v>
      </c>
      <c r="G499" s="354"/>
      <c r="H499" s="356">
        <v>20447.939999999999</v>
      </c>
      <c r="I499" s="356"/>
      <c r="J499" s="357"/>
    </row>
    <row r="500" spans="1:10" x14ac:dyDescent="0.3">
      <c r="A500" s="353"/>
      <c r="B500" s="354"/>
      <c r="C500" s="354"/>
      <c r="D500" s="196"/>
      <c r="E500" s="234"/>
      <c r="F500" s="355" t="s">
        <v>273</v>
      </c>
      <c r="G500" s="354"/>
      <c r="H500" s="356">
        <v>109868.31</v>
      </c>
      <c r="I500" s="356"/>
      <c r="J500" s="357"/>
    </row>
    <row r="501" spans="1:10" x14ac:dyDescent="0.3">
      <c r="A501" s="322" t="s">
        <v>984</v>
      </c>
      <c r="B501" s="323"/>
      <c r="C501" s="323"/>
      <c r="D501" s="323"/>
      <c r="E501" s="323"/>
      <c r="F501" s="323"/>
      <c r="G501" s="323"/>
      <c r="H501" s="323"/>
      <c r="I501" s="323"/>
      <c r="J501" s="324"/>
    </row>
    <row r="502" spans="1:10" x14ac:dyDescent="0.3">
      <c r="A502" s="325"/>
      <c r="B502" s="326"/>
      <c r="C502" s="326"/>
      <c r="D502" s="326"/>
      <c r="E502" s="326"/>
      <c r="F502" s="326"/>
      <c r="G502" s="326"/>
      <c r="H502" s="326"/>
      <c r="I502" s="326"/>
      <c r="J502" s="327"/>
    </row>
  </sheetData>
  <mergeCells count="386">
    <mergeCell ref="H302:I302"/>
    <mergeCell ref="H494:I494"/>
    <mergeCell ref="E194:F194"/>
    <mergeCell ref="E195:F195"/>
    <mergeCell ref="H199:I199"/>
    <mergeCell ref="E239:F239"/>
    <mergeCell ref="E249:F249"/>
    <mergeCell ref="E248:F248"/>
    <mergeCell ref="H241:I241"/>
    <mergeCell ref="E244:F244"/>
    <mergeCell ref="E245:F245"/>
    <mergeCell ref="E246:F246"/>
    <mergeCell ref="E247:F247"/>
    <mergeCell ref="E206:F206"/>
    <mergeCell ref="E196:F196"/>
    <mergeCell ref="E197:F197"/>
    <mergeCell ref="E211:F211"/>
    <mergeCell ref="E212:F212"/>
    <mergeCell ref="E17:F17"/>
    <mergeCell ref="E18:F18"/>
    <mergeCell ref="E99:F99"/>
    <mergeCell ref="E100:F100"/>
    <mergeCell ref="E127:F127"/>
    <mergeCell ref="E128:F128"/>
    <mergeCell ref="E137:F137"/>
    <mergeCell ref="E138:F138"/>
    <mergeCell ref="E108:F108"/>
    <mergeCell ref="E109:F109"/>
    <mergeCell ref="E110:F110"/>
    <mergeCell ref="E111:F111"/>
    <mergeCell ref="E112:F112"/>
    <mergeCell ref="E113:F113"/>
    <mergeCell ref="E105:F105"/>
    <mergeCell ref="E106:F106"/>
    <mergeCell ref="E107:F107"/>
    <mergeCell ref="E120:F120"/>
    <mergeCell ref="E121:F121"/>
    <mergeCell ref="E101:F101"/>
    <mergeCell ref="E102:F102"/>
    <mergeCell ref="E103:F103"/>
    <mergeCell ref="E104:F104"/>
    <mergeCell ref="E28:F28"/>
    <mergeCell ref="E29:F29"/>
    <mergeCell ref="E23:F23"/>
    <mergeCell ref="A1:F3"/>
    <mergeCell ref="G1:J6"/>
    <mergeCell ref="A4:F6"/>
    <mergeCell ref="A7:J7"/>
    <mergeCell ref="A8:D8"/>
    <mergeCell ref="E8:J8"/>
    <mergeCell ref="A11:B11"/>
    <mergeCell ref="C11:D11"/>
    <mergeCell ref="E11:G11"/>
    <mergeCell ref="H11:J11"/>
    <mergeCell ref="A12:J12"/>
    <mergeCell ref="E22:F22"/>
    <mergeCell ref="A9:B9"/>
    <mergeCell ref="C9:D9"/>
    <mergeCell ref="E9:J9"/>
    <mergeCell ref="A10:B10"/>
    <mergeCell ref="C10:D10"/>
    <mergeCell ref="E10:F10"/>
    <mergeCell ref="G10:J10"/>
    <mergeCell ref="E15:F15"/>
    <mergeCell ref="E16:F16"/>
    <mergeCell ref="E98:F98"/>
    <mergeCell ref="E89:F89"/>
    <mergeCell ref="E90:F90"/>
    <mergeCell ref="E47:F47"/>
    <mergeCell ref="E19:F19"/>
    <mergeCell ref="E20:F20"/>
    <mergeCell ref="E21:F21"/>
    <mergeCell ref="A13:J13"/>
    <mergeCell ref="F14:G14"/>
    <mergeCell ref="E54:F54"/>
    <mergeCell ref="H56:I56"/>
    <mergeCell ref="E60:F60"/>
    <mergeCell ref="E61:F61"/>
    <mergeCell ref="H25:I25"/>
    <mergeCell ref="E31:F31"/>
    <mergeCell ref="H33:I33"/>
    <mergeCell ref="E39:F39"/>
    <mergeCell ref="E40:F40"/>
    <mergeCell ref="E41:F41"/>
    <mergeCell ref="E42:F42"/>
    <mergeCell ref="H49:I49"/>
    <mergeCell ref="E36:F36"/>
    <mergeCell ref="E37:F37"/>
    <mergeCell ref="E38:F38"/>
    <mergeCell ref="H95:I95"/>
    <mergeCell ref="E77:F77"/>
    <mergeCell ref="E78:F78"/>
    <mergeCell ref="E79:F79"/>
    <mergeCell ref="H64:I64"/>
    <mergeCell ref="E68:F68"/>
    <mergeCell ref="E69:F69"/>
    <mergeCell ref="E70:F70"/>
    <mergeCell ref="E67:F67"/>
    <mergeCell ref="E71:F71"/>
    <mergeCell ref="E72:F72"/>
    <mergeCell ref="H74:I74"/>
    <mergeCell ref="E93:F93"/>
    <mergeCell ref="E114:F114"/>
    <mergeCell ref="E115:F115"/>
    <mergeCell ref="E116:F116"/>
    <mergeCell ref="E117:F117"/>
    <mergeCell ref="E118:F118"/>
    <mergeCell ref="E119:F119"/>
    <mergeCell ref="E136:F136"/>
    <mergeCell ref="E143:F143"/>
    <mergeCell ref="E126:F126"/>
    <mergeCell ref="E139:F139"/>
    <mergeCell ref="E140:F140"/>
    <mergeCell ref="E141:F141"/>
    <mergeCell ref="E142:F142"/>
    <mergeCell ref="E202:F202"/>
    <mergeCell ref="E203:F203"/>
    <mergeCell ref="E204:F204"/>
    <mergeCell ref="E205:F205"/>
    <mergeCell ref="E237:F237"/>
    <mergeCell ref="E238:F238"/>
    <mergeCell ref="E227:F227"/>
    <mergeCell ref="E228:F228"/>
    <mergeCell ref="E226:F226"/>
    <mergeCell ref="H290:I290"/>
    <mergeCell ref="E269:F269"/>
    <mergeCell ref="E274:F274"/>
    <mergeCell ref="E275:F275"/>
    <mergeCell ref="E259:F259"/>
    <mergeCell ref="E260:F260"/>
    <mergeCell ref="E261:F261"/>
    <mergeCell ref="E262:F262"/>
    <mergeCell ref="E270:F270"/>
    <mergeCell ref="E271:F271"/>
    <mergeCell ref="E272:F272"/>
    <mergeCell ref="E273:F273"/>
    <mergeCell ref="H264:I264"/>
    <mergeCell ref="E267:F267"/>
    <mergeCell ref="E268:F268"/>
    <mergeCell ref="E282:F282"/>
    <mergeCell ref="E283:F283"/>
    <mergeCell ref="E284:F284"/>
    <mergeCell ref="E285:F285"/>
    <mergeCell ref="E288:F288"/>
    <mergeCell ref="E286:F286"/>
    <mergeCell ref="E287:F287"/>
    <mergeCell ref="H230:I230"/>
    <mergeCell ref="E233:F233"/>
    <mergeCell ref="E234:F234"/>
    <mergeCell ref="E235:F235"/>
    <mergeCell ref="E236:F236"/>
    <mergeCell ref="E255:F255"/>
    <mergeCell ref="E256:F256"/>
    <mergeCell ref="E257:F257"/>
    <mergeCell ref="E258:F258"/>
    <mergeCell ref="H251:I251"/>
    <mergeCell ref="F254:G254"/>
    <mergeCell ref="E296:F296"/>
    <mergeCell ref="E297:F297"/>
    <mergeCell ref="E323:F323"/>
    <mergeCell ref="E306:F306"/>
    <mergeCell ref="E311:F311"/>
    <mergeCell ref="E293:F293"/>
    <mergeCell ref="E294:F294"/>
    <mergeCell ref="E295:F295"/>
    <mergeCell ref="E298:F298"/>
    <mergeCell ref="E299:F299"/>
    <mergeCell ref="E300:F300"/>
    <mergeCell ref="F305:G305"/>
    <mergeCell ref="E307:F307"/>
    <mergeCell ref="E308:F308"/>
    <mergeCell ref="E309:F309"/>
    <mergeCell ref="E310:F310"/>
    <mergeCell ref="E348:F348"/>
    <mergeCell ref="E349:F349"/>
    <mergeCell ref="E350:F350"/>
    <mergeCell ref="E357:F357"/>
    <mergeCell ref="E358:F358"/>
    <mergeCell ref="E359:F359"/>
    <mergeCell ref="E351:F351"/>
    <mergeCell ref="E352:F352"/>
    <mergeCell ref="E333:F333"/>
    <mergeCell ref="E334:F334"/>
    <mergeCell ref="H408:I408"/>
    <mergeCell ref="E420:F420"/>
    <mergeCell ref="E421:F421"/>
    <mergeCell ref="E388:F388"/>
    <mergeCell ref="E389:F389"/>
    <mergeCell ref="E394:F394"/>
    <mergeCell ref="E395:F395"/>
    <mergeCell ref="E391:F391"/>
    <mergeCell ref="E392:F392"/>
    <mergeCell ref="E393:F393"/>
    <mergeCell ref="H397:I397"/>
    <mergeCell ref="F400:G400"/>
    <mergeCell ref="E401:F401"/>
    <mergeCell ref="E402:F402"/>
    <mergeCell ref="E403:F403"/>
    <mergeCell ref="E404:F404"/>
    <mergeCell ref="E417:F417"/>
    <mergeCell ref="E418:F418"/>
    <mergeCell ref="E419:F419"/>
    <mergeCell ref="E415:F415"/>
    <mergeCell ref="E416:F416"/>
    <mergeCell ref="E411:F411"/>
    <mergeCell ref="E412:F412"/>
    <mergeCell ref="E413:F413"/>
    <mergeCell ref="A501:J502"/>
    <mergeCell ref="E491:F491"/>
    <mergeCell ref="E492:F492"/>
    <mergeCell ref="E487:F487"/>
    <mergeCell ref="E488:F488"/>
    <mergeCell ref="E489:F489"/>
    <mergeCell ref="E490:F490"/>
    <mergeCell ref="E482:F482"/>
    <mergeCell ref="E473:F473"/>
    <mergeCell ref="H475:I475"/>
    <mergeCell ref="E478:F478"/>
    <mergeCell ref="E479:F479"/>
    <mergeCell ref="E480:F480"/>
    <mergeCell ref="E481:F481"/>
    <mergeCell ref="H484:I484"/>
    <mergeCell ref="A500:C500"/>
    <mergeCell ref="F500:G500"/>
    <mergeCell ref="H500:J500"/>
    <mergeCell ref="E30:F30"/>
    <mergeCell ref="E80:F80"/>
    <mergeCell ref="E81:F81"/>
    <mergeCell ref="E82:F82"/>
    <mergeCell ref="E83:F83"/>
    <mergeCell ref="H85:I85"/>
    <mergeCell ref="F88:G88"/>
    <mergeCell ref="E91:F91"/>
    <mergeCell ref="E92:F92"/>
    <mergeCell ref="E62:F62"/>
    <mergeCell ref="E45:F45"/>
    <mergeCell ref="E46:F46"/>
    <mergeCell ref="E52:F52"/>
    <mergeCell ref="E53:F53"/>
    <mergeCell ref="F59:G59"/>
    <mergeCell ref="E43:F43"/>
    <mergeCell ref="E44:F44"/>
    <mergeCell ref="H123:I123"/>
    <mergeCell ref="E129:F129"/>
    <mergeCell ref="E130:F130"/>
    <mergeCell ref="E131:F131"/>
    <mergeCell ref="H133:I133"/>
    <mergeCell ref="H147:I147"/>
    <mergeCell ref="F150:G150"/>
    <mergeCell ref="E153:F153"/>
    <mergeCell ref="E154:F154"/>
    <mergeCell ref="E144:F144"/>
    <mergeCell ref="E145:F145"/>
    <mergeCell ref="E151:F151"/>
    <mergeCell ref="E152:F152"/>
    <mergeCell ref="E155:F155"/>
    <mergeCell ref="E156:F156"/>
    <mergeCell ref="H160:I160"/>
    <mergeCell ref="E167:F167"/>
    <mergeCell ref="H169:I169"/>
    <mergeCell ref="E157:F157"/>
    <mergeCell ref="E158:F158"/>
    <mergeCell ref="H178:I178"/>
    <mergeCell ref="E181:F181"/>
    <mergeCell ref="E174:F174"/>
    <mergeCell ref="E175:F175"/>
    <mergeCell ref="E176:F176"/>
    <mergeCell ref="E172:F172"/>
    <mergeCell ref="E173:F173"/>
    <mergeCell ref="E163:F163"/>
    <mergeCell ref="E164:F164"/>
    <mergeCell ref="E165:F165"/>
    <mergeCell ref="E166:F166"/>
    <mergeCell ref="E182:F182"/>
    <mergeCell ref="E183:F183"/>
    <mergeCell ref="E184:F184"/>
    <mergeCell ref="H188:I188"/>
    <mergeCell ref="F191:G191"/>
    <mergeCell ref="E192:F192"/>
    <mergeCell ref="E193:F193"/>
    <mergeCell ref="E185:F185"/>
    <mergeCell ref="E186:F186"/>
    <mergeCell ref="H208:I208"/>
    <mergeCell ref="E214:F214"/>
    <mergeCell ref="E215:F215"/>
    <mergeCell ref="E216:F216"/>
    <mergeCell ref="E217:F217"/>
    <mergeCell ref="H219:I219"/>
    <mergeCell ref="E223:F223"/>
    <mergeCell ref="E224:F224"/>
    <mergeCell ref="E225:F225"/>
    <mergeCell ref="E222:F222"/>
    <mergeCell ref="E213:F213"/>
    <mergeCell ref="E280:F280"/>
    <mergeCell ref="E281:F281"/>
    <mergeCell ref="H277:I277"/>
    <mergeCell ref="H336:I336"/>
    <mergeCell ref="E339:F339"/>
    <mergeCell ref="E340:F340"/>
    <mergeCell ref="E341:F341"/>
    <mergeCell ref="E342:F342"/>
    <mergeCell ref="H345:I345"/>
    <mergeCell ref="E343:F343"/>
    <mergeCell ref="E324:F324"/>
    <mergeCell ref="E331:F331"/>
    <mergeCell ref="E332:F332"/>
    <mergeCell ref="E312:F312"/>
    <mergeCell ref="E313:F313"/>
    <mergeCell ref="E314:F314"/>
    <mergeCell ref="H316:I316"/>
    <mergeCell ref="F319:G319"/>
    <mergeCell ref="E320:F320"/>
    <mergeCell ref="E321:F321"/>
    <mergeCell ref="E322:F322"/>
    <mergeCell ref="H326:I326"/>
    <mergeCell ref="E329:F329"/>
    <mergeCell ref="E330:F330"/>
    <mergeCell ref="H354:I354"/>
    <mergeCell ref="H363:I363"/>
    <mergeCell ref="F366:G366"/>
    <mergeCell ref="H374:I374"/>
    <mergeCell ref="E379:F379"/>
    <mergeCell ref="E380:F380"/>
    <mergeCell ref="E381:F381"/>
    <mergeCell ref="E382:F382"/>
    <mergeCell ref="H385:I385"/>
    <mergeCell ref="E361:F361"/>
    <mergeCell ref="E367:F367"/>
    <mergeCell ref="E368:F368"/>
    <mergeCell ref="E360:F360"/>
    <mergeCell ref="E390:F390"/>
    <mergeCell ref="E383:F383"/>
    <mergeCell ref="E377:F377"/>
    <mergeCell ref="E378:F378"/>
    <mergeCell ref="E369:F369"/>
    <mergeCell ref="E370:F370"/>
    <mergeCell ref="E371:F371"/>
    <mergeCell ref="E372:F372"/>
    <mergeCell ref="E422:F422"/>
    <mergeCell ref="E414:F414"/>
    <mergeCell ref="E405:F405"/>
    <mergeCell ref="E406:F406"/>
    <mergeCell ref="H424:I424"/>
    <mergeCell ref="E427:F427"/>
    <mergeCell ref="E428:F428"/>
    <mergeCell ref="E429:F429"/>
    <mergeCell ref="E430:F430"/>
    <mergeCell ref="H438:I438"/>
    <mergeCell ref="E441:F441"/>
    <mergeCell ref="E442:F442"/>
    <mergeCell ref="H452:I452"/>
    <mergeCell ref="E445:F445"/>
    <mergeCell ref="E446:F446"/>
    <mergeCell ref="E450:F450"/>
    <mergeCell ref="E447:F447"/>
    <mergeCell ref="E448:F448"/>
    <mergeCell ref="E449:F449"/>
    <mergeCell ref="E431:F431"/>
    <mergeCell ref="E432:F432"/>
    <mergeCell ref="E435:F435"/>
    <mergeCell ref="E436:F436"/>
    <mergeCell ref="E433:F433"/>
    <mergeCell ref="E434:F434"/>
    <mergeCell ref="E443:F443"/>
    <mergeCell ref="E444:F444"/>
    <mergeCell ref="E456:F456"/>
    <mergeCell ref="E457:F457"/>
    <mergeCell ref="E458:F458"/>
    <mergeCell ref="E459:F459"/>
    <mergeCell ref="E455:F455"/>
    <mergeCell ref="A498:C498"/>
    <mergeCell ref="F498:G498"/>
    <mergeCell ref="H498:J498"/>
    <mergeCell ref="A499:C499"/>
    <mergeCell ref="F499:G499"/>
    <mergeCell ref="H499:J499"/>
    <mergeCell ref="E460:F460"/>
    <mergeCell ref="E461:F461"/>
    <mergeCell ref="E462:F462"/>
    <mergeCell ref="H464:I464"/>
    <mergeCell ref="E469:F469"/>
    <mergeCell ref="E470:F470"/>
    <mergeCell ref="E471:F471"/>
    <mergeCell ref="E472:F472"/>
    <mergeCell ref="E467:F467"/>
    <mergeCell ref="E468:F468"/>
  </mergeCells>
  <pageMargins left="0.511811024" right="0.511811024" top="0.78740157499999996" bottom="0.78740157499999996" header="0.31496062000000002" footer="0.31496062000000002"/>
  <pageSetup paperSize="9" scale="48" fitToHeight="0" orientation="portrait" horizontalDpi="300" verticalDpi="300" r:id="rId1"/>
  <colBreaks count="1" manualBreakCount="1">
    <brk id="1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8120-EE57-45AA-9762-6630F3C30B4B}">
  <sheetPr>
    <pageSetUpPr fitToPage="1"/>
  </sheetPr>
  <dimension ref="A1:P194"/>
  <sheetViews>
    <sheetView view="pageBreakPreview" topLeftCell="A178" zoomScale="85" zoomScaleNormal="100" zoomScaleSheetLayoutView="85" workbookViewId="0">
      <selection activeCell="D183" sqref="D183"/>
    </sheetView>
  </sheetViews>
  <sheetFormatPr defaultColWidth="9.109375" defaultRowHeight="14.4" x14ac:dyDescent="0.3"/>
  <cols>
    <col min="1" max="1" width="9.21875" style="3" bestFit="1" customWidth="1"/>
    <col min="2" max="2" width="7.6640625" style="76" bestFit="1" customWidth="1"/>
    <col min="3" max="3" width="9.109375" style="3" customWidth="1"/>
    <col min="4" max="4" width="44.88671875" style="2" customWidth="1"/>
    <col min="5" max="5" width="7.21875" customWidth="1"/>
    <col min="6" max="6" width="7.21875" style="3" bestFit="1" customWidth="1"/>
    <col min="7" max="7" width="13" style="24" bestFit="1" customWidth="1"/>
    <col min="8" max="8" width="8.88671875" style="24" customWidth="1"/>
    <col min="9" max="9" width="13" style="24" bestFit="1" customWidth="1"/>
    <col min="10" max="11" width="13" bestFit="1" customWidth="1"/>
    <col min="12" max="12" width="13" customWidth="1"/>
    <col min="13" max="13" width="9.21875" bestFit="1" customWidth="1"/>
    <col min="14" max="14" width="6.21875" bestFit="1" customWidth="1"/>
    <col min="15" max="16" width="18.44140625" bestFit="1" customWidth="1"/>
  </cols>
  <sheetData>
    <row r="1" spans="1:16" ht="15" customHeight="1" x14ac:dyDescent="0.3">
      <c r="A1" s="304" t="s">
        <v>147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67"/>
      <c r="M1" s="367"/>
      <c r="N1" s="367"/>
      <c r="O1" s="367"/>
      <c r="P1" s="368"/>
    </row>
    <row r="2" spans="1:16" ht="15" customHeight="1" x14ac:dyDescent="0.3">
      <c r="A2" s="307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69"/>
      <c r="M2" s="369"/>
      <c r="N2" s="369"/>
      <c r="O2" s="369"/>
      <c r="P2" s="370"/>
    </row>
    <row r="3" spans="1:16" ht="15" customHeight="1" x14ac:dyDescent="0.3">
      <c r="A3" s="307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69"/>
      <c r="M3" s="369"/>
      <c r="N3" s="369"/>
      <c r="O3" s="369"/>
      <c r="P3" s="370"/>
    </row>
    <row r="4" spans="1:16" ht="15" customHeight="1" x14ac:dyDescent="0.3">
      <c r="A4" s="311" t="s">
        <v>164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69"/>
      <c r="M4" s="369"/>
      <c r="N4" s="369"/>
      <c r="O4" s="369"/>
      <c r="P4" s="370"/>
    </row>
    <row r="5" spans="1:16" ht="15" customHeight="1" x14ac:dyDescent="0.3">
      <c r="A5" s="311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69"/>
      <c r="M5" s="369"/>
      <c r="N5" s="369"/>
      <c r="O5" s="369"/>
      <c r="P5" s="370"/>
    </row>
    <row r="6" spans="1:16" ht="9.75" customHeight="1" x14ac:dyDescent="0.3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69"/>
      <c r="M6" s="369"/>
      <c r="N6" s="369"/>
      <c r="O6" s="369"/>
      <c r="P6" s="370"/>
    </row>
    <row r="7" spans="1:16" ht="17.399999999999999" x14ac:dyDescent="0.3">
      <c r="A7" s="272" t="s">
        <v>744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</row>
    <row r="8" spans="1:16" ht="17.399999999999999" x14ac:dyDescent="0.3">
      <c r="A8" s="273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</row>
    <row r="9" spans="1:16" ht="54.75" customHeight="1" x14ac:dyDescent="0.3">
      <c r="A9" s="259" t="s">
        <v>10</v>
      </c>
      <c r="B9" s="259"/>
      <c r="C9" s="266" t="str">
        <f>'DECLARAÇÃO DE ECONOMICIDADE'!C9:D9</f>
        <v>CONTRATAÇÃO DE EMPRESA DE ENGENHARIA, PARA CONSTRUÇÃO DE 02 SALAS DE AULA NA CRECHE CEMAL , NO MUNICIPIO DE GAMELEIRA-PE.</v>
      </c>
      <c r="D9" s="266"/>
      <c r="E9" s="266"/>
      <c r="F9" s="266"/>
      <c r="G9" s="266"/>
      <c r="H9" s="266"/>
      <c r="I9" s="266"/>
      <c r="J9" s="261" t="s">
        <v>934</v>
      </c>
      <c r="K9" s="261"/>
      <c r="L9" s="261"/>
      <c r="M9" s="261"/>
      <c r="N9" s="261"/>
      <c r="O9" s="261"/>
      <c r="P9" s="261"/>
    </row>
    <row r="10" spans="1:16" ht="37.5" customHeight="1" x14ac:dyDescent="0.3">
      <c r="A10" s="259" t="s">
        <v>11</v>
      </c>
      <c r="B10" s="259"/>
      <c r="C10" s="263" t="s">
        <v>933</v>
      </c>
      <c r="D10" s="263"/>
      <c r="E10" s="263"/>
      <c r="F10" s="263"/>
      <c r="G10" s="263"/>
      <c r="H10" s="263"/>
      <c r="I10" s="263"/>
      <c r="J10" s="261" t="s">
        <v>8</v>
      </c>
      <c r="K10" s="261"/>
      <c r="L10" s="262" t="s">
        <v>935</v>
      </c>
      <c r="M10" s="262"/>
      <c r="N10" s="262"/>
      <c r="O10" s="262"/>
      <c r="P10" s="262"/>
    </row>
    <row r="11" spans="1:16" s="1" customFormat="1" ht="17.399999999999999" x14ac:dyDescent="0.25">
      <c r="A11" s="259" t="s">
        <v>12</v>
      </c>
      <c r="B11" s="259"/>
      <c r="C11" s="260" t="s">
        <v>276</v>
      </c>
      <c r="D11" s="260"/>
      <c r="E11" s="260"/>
      <c r="F11" s="260"/>
      <c r="G11" s="260"/>
      <c r="H11" s="260"/>
      <c r="I11" s="260"/>
      <c r="J11" s="259" t="s">
        <v>985</v>
      </c>
      <c r="K11" s="259"/>
      <c r="L11" s="259"/>
      <c r="M11" s="341">
        <v>0.2288</v>
      </c>
      <c r="N11" s="341"/>
      <c r="O11" s="341"/>
      <c r="P11" s="341"/>
    </row>
    <row r="12" spans="1:16" ht="17.399999999999999" x14ac:dyDescent="0.3">
      <c r="A12" s="375"/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7"/>
    </row>
    <row r="13" spans="1:16" ht="27.6" customHeight="1" x14ac:dyDescent="0.3">
      <c r="A13" s="360" t="s">
        <v>1101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2"/>
    </row>
    <row r="14" spans="1:16" ht="27.6" x14ac:dyDescent="0.3">
      <c r="A14" s="373" t="s">
        <v>204</v>
      </c>
      <c r="B14" s="352" t="s">
        <v>205</v>
      </c>
      <c r="C14" s="352" t="s">
        <v>804</v>
      </c>
      <c r="D14" s="352" t="s">
        <v>206</v>
      </c>
      <c r="E14" s="352" t="s">
        <v>277</v>
      </c>
      <c r="F14" s="233" t="s">
        <v>207</v>
      </c>
      <c r="G14" s="352" t="s">
        <v>488</v>
      </c>
      <c r="H14" s="233"/>
      <c r="I14" s="233" t="s">
        <v>489</v>
      </c>
      <c r="J14" s="233"/>
      <c r="K14" s="233" t="s">
        <v>211</v>
      </c>
      <c r="L14" s="233"/>
      <c r="M14" s="233"/>
      <c r="N14" s="352" t="s">
        <v>490</v>
      </c>
      <c r="O14" s="352" t="s">
        <v>491</v>
      </c>
      <c r="P14" s="374" t="s">
        <v>492</v>
      </c>
    </row>
    <row r="15" spans="1:16" s="3" customFormat="1" ht="27.6" x14ac:dyDescent="0.3">
      <c r="A15" s="373"/>
      <c r="B15" s="352"/>
      <c r="C15" s="352"/>
      <c r="D15" s="352"/>
      <c r="E15" s="352"/>
      <c r="F15" s="233"/>
      <c r="G15" s="352" t="s">
        <v>493</v>
      </c>
      <c r="H15" s="233" t="s">
        <v>494</v>
      </c>
      <c r="I15" s="233" t="s">
        <v>493</v>
      </c>
      <c r="J15" s="233" t="s">
        <v>494</v>
      </c>
      <c r="K15" s="233" t="s">
        <v>493</v>
      </c>
      <c r="L15" s="233" t="s">
        <v>494</v>
      </c>
      <c r="M15" s="233" t="s">
        <v>495</v>
      </c>
      <c r="N15" s="352"/>
      <c r="O15" s="352"/>
      <c r="P15" s="374"/>
    </row>
    <row r="16" spans="1:16" s="3" customFormat="1" ht="26.4" x14ac:dyDescent="0.3">
      <c r="A16" s="204" t="s">
        <v>496</v>
      </c>
      <c r="B16" s="231" t="s">
        <v>19</v>
      </c>
      <c r="C16" s="231"/>
      <c r="D16" s="231" t="s">
        <v>497</v>
      </c>
      <c r="E16" s="231" t="s">
        <v>120</v>
      </c>
      <c r="F16" s="231" t="s">
        <v>284</v>
      </c>
      <c r="G16" s="231" t="s">
        <v>1102</v>
      </c>
      <c r="H16" s="231" t="s">
        <v>498</v>
      </c>
      <c r="I16" s="231" t="s">
        <v>1103</v>
      </c>
      <c r="J16" s="231" t="s">
        <v>498</v>
      </c>
      <c r="K16" s="231" t="s">
        <v>1104</v>
      </c>
      <c r="L16" s="231" t="s">
        <v>498</v>
      </c>
      <c r="M16" s="206">
        <v>10549.889407330016</v>
      </c>
      <c r="N16" s="231" t="s">
        <v>1105</v>
      </c>
      <c r="O16" s="206">
        <v>10549.889407330016</v>
      </c>
      <c r="P16" s="221" t="s">
        <v>1105</v>
      </c>
    </row>
    <row r="17" spans="1:16" s="3" customFormat="1" ht="26.4" x14ac:dyDescent="0.3">
      <c r="A17" s="204" t="s">
        <v>499</v>
      </c>
      <c r="B17" s="231" t="s">
        <v>19</v>
      </c>
      <c r="C17" s="231"/>
      <c r="D17" s="231" t="s">
        <v>500</v>
      </c>
      <c r="E17" s="231" t="s">
        <v>120</v>
      </c>
      <c r="F17" s="231" t="s">
        <v>284</v>
      </c>
      <c r="G17" s="231" t="s">
        <v>1106</v>
      </c>
      <c r="H17" s="231" t="s">
        <v>498</v>
      </c>
      <c r="I17" s="231" t="s">
        <v>1107</v>
      </c>
      <c r="J17" s="231" t="s">
        <v>498</v>
      </c>
      <c r="K17" s="231" t="s">
        <v>1108</v>
      </c>
      <c r="L17" s="231" t="s">
        <v>498</v>
      </c>
      <c r="M17" s="206">
        <v>9053.4026214735786</v>
      </c>
      <c r="N17" s="231" t="s">
        <v>1109</v>
      </c>
      <c r="O17" s="206">
        <v>19603.292028803597</v>
      </c>
      <c r="P17" s="221" t="s">
        <v>1110</v>
      </c>
    </row>
    <row r="18" spans="1:16" s="3" customFormat="1" ht="26.4" x14ac:dyDescent="0.3">
      <c r="A18" s="204" t="s">
        <v>1041</v>
      </c>
      <c r="B18" s="231" t="s">
        <v>19</v>
      </c>
      <c r="C18" s="231"/>
      <c r="D18" s="231" t="s">
        <v>1042</v>
      </c>
      <c r="E18" s="231" t="s">
        <v>119</v>
      </c>
      <c r="F18" s="231" t="s">
        <v>216</v>
      </c>
      <c r="G18" s="231" t="s">
        <v>1111</v>
      </c>
      <c r="H18" s="231" t="s">
        <v>498</v>
      </c>
      <c r="I18" s="231" t="s">
        <v>1112</v>
      </c>
      <c r="J18" s="231" t="s">
        <v>498</v>
      </c>
      <c r="K18" s="231" t="s">
        <v>1113</v>
      </c>
      <c r="L18" s="231" t="s">
        <v>498</v>
      </c>
      <c r="M18" s="206">
        <v>6314.0543094620161</v>
      </c>
      <c r="N18" s="231" t="s">
        <v>1114</v>
      </c>
      <c r="O18" s="206">
        <v>25917.346338265612</v>
      </c>
      <c r="P18" s="221" t="s">
        <v>1115</v>
      </c>
    </row>
    <row r="19" spans="1:16" s="3" customFormat="1" ht="26.4" x14ac:dyDescent="0.3">
      <c r="A19" s="204" t="s">
        <v>515</v>
      </c>
      <c r="B19" s="231" t="s">
        <v>19</v>
      </c>
      <c r="C19" s="231"/>
      <c r="D19" s="231" t="s">
        <v>516</v>
      </c>
      <c r="E19" s="231" t="s">
        <v>119</v>
      </c>
      <c r="F19" s="231" t="s">
        <v>284</v>
      </c>
      <c r="G19" s="231" t="s">
        <v>1116</v>
      </c>
      <c r="H19" s="231" t="s">
        <v>498</v>
      </c>
      <c r="I19" s="231" t="s">
        <v>1019</v>
      </c>
      <c r="J19" s="231" t="s">
        <v>498</v>
      </c>
      <c r="K19" s="231" t="s">
        <v>1117</v>
      </c>
      <c r="L19" s="231" t="s">
        <v>498</v>
      </c>
      <c r="M19" s="206">
        <v>4960.246240083623</v>
      </c>
      <c r="N19" s="231" t="s">
        <v>1118</v>
      </c>
      <c r="O19" s="206">
        <v>30877.592578349235</v>
      </c>
      <c r="P19" s="221" t="s">
        <v>1119</v>
      </c>
    </row>
    <row r="20" spans="1:16" s="3" customFormat="1" ht="26.4" x14ac:dyDescent="0.3">
      <c r="A20" s="204" t="s">
        <v>503</v>
      </c>
      <c r="B20" s="231" t="s">
        <v>19</v>
      </c>
      <c r="C20" s="231"/>
      <c r="D20" s="231" t="s">
        <v>504</v>
      </c>
      <c r="E20" s="231" t="s">
        <v>120</v>
      </c>
      <c r="F20" s="231" t="s">
        <v>284</v>
      </c>
      <c r="G20" s="231" t="s">
        <v>1120</v>
      </c>
      <c r="H20" s="231" t="s">
        <v>498</v>
      </c>
      <c r="I20" s="231" t="s">
        <v>1103</v>
      </c>
      <c r="J20" s="231" t="s">
        <v>498</v>
      </c>
      <c r="K20" s="231" t="s">
        <v>1121</v>
      </c>
      <c r="L20" s="231" t="s">
        <v>498</v>
      </c>
      <c r="M20" s="206">
        <v>3797.7055814806831</v>
      </c>
      <c r="N20" s="231" t="s">
        <v>1122</v>
      </c>
      <c r="O20" s="206">
        <v>34675.298159829916</v>
      </c>
      <c r="P20" s="221" t="s">
        <v>1123</v>
      </c>
    </row>
    <row r="21" spans="1:16" s="3" customFormat="1" ht="26.4" x14ac:dyDescent="0.3">
      <c r="A21" s="204" t="s">
        <v>505</v>
      </c>
      <c r="B21" s="231" t="s">
        <v>19</v>
      </c>
      <c r="C21" s="231"/>
      <c r="D21" s="231" t="s">
        <v>506</v>
      </c>
      <c r="E21" s="231" t="s">
        <v>119</v>
      </c>
      <c r="F21" s="231" t="s">
        <v>294</v>
      </c>
      <c r="G21" s="231" t="s">
        <v>1124</v>
      </c>
      <c r="H21" s="231" t="s">
        <v>498</v>
      </c>
      <c r="I21" s="231" t="s">
        <v>856</v>
      </c>
      <c r="J21" s="231" t="s">
        <v>498</v>
      </c>
      <c r="K21" s="231" t="s">
        <v>1125</v>
      </c>
      <c r="L21" s="231" t="s">
        <v>498</v>
      </c>
      <c r="M21" s="206">
        <v>3777.580571063766</v>
      </c>
      <c r="N21" s="231" t="s">
        <v>1126</v>
      </c>
      <c r="O21" s="206">
        <v>38452.878730893681</v>
      </c>
      <c r="P21" s="221" t="s">
        <v>1127</v>
      </c>
    </row>
    <row r="22" spans="1:16" s="3" customFormat="1" ht="26.4" x14ac:dyDescent="0.3">
      <c r="A22" s="204" t="s">
        <v>1052</v>
      </c>
      <c r="B22" s="231" t="s">
        <v>19</v>
      </c>
      <c r="C22" s="231"/>
      <c r="D22" s="231" t="s">
        <v>1053</v>
      </c>
      <c r="E22" s="231" t="s">
        <v>119</v>
      </c>
      <c r="F22" s="231" t="s">
        <v>216</v>
      </c>
      <c r="G22" s="231" t="s">
        <v>1128</v>
      </c>
      <c r="H22" s="231" t="s">
        <v>498</v>
      </c>
      <c r="I22" s="231" t="s">
        <v>1129</v>
      </c>
      <c r="J22" s="231" t="s">
        <v>498</v>
      </c>
      <c r="K22" s="231" t="s">
        <v>1130</v>
      </c>
      <c r="L22" s="231" t="s">
        <v>498</v>
      </c>
      <c r="M22" s="206">
        <v>3640.841856</v>
      </c>
      <c r="N22" s="231" t="s">
        <v>1131</v>
      </c>
      <c r="O22" s="206">
        <v>42093.72058689368</v>
      </c>
      <c r="P22" s="221" t="s">
        <v>1132</v>
      </c>
    </row>
    <row r="23" spans="1:16" s="3" customFormat="1" ht="39.6" x14ac:dyDescent="0.3">
      <c r="A23" s="204" t="s">
        <v>1037</v>
      </c>
      <c r="B23" s="231" t="s">
        <v>19</v>
      </c>
      <c r="C23" s="231"/>
      <c r="D23" s="231" t="s">
        <v>1038</v>
      </c>
      <c r="E23" s="231" t="s">
        <v>119</v>
      </c>
      <c r="F23" s="231" t="s">
        <v>216</v>
      </c>
      <c r="G23" s="231" t="s">
        <v>1133</v>
      </c>
      <c r="H23" s="231" t="s">
        <v>498</v>
      </c>
      <c r="I23" s="231" t="s">
        <v>1134</v>
      </c>
      <c r="J23" s="231" t="s">
        <v>498</v>
      </c>
      <c r="K23" s="231" t="s">
        <v>1135</v>
      </c>
      <c r="L23" s="231" t="s">
        <v>498</v>
      </c>
      <c r="M23" s="206">
        <v>3521.1193967738882</v>
      </c>
      <c r="N23" s="231" t="s">
        <v>1136</v>
      </c>
      <c r="O23" s="206">
        <v>45614.839983667574</v>
      </c>
      <c r="P23" s="221" t="s">
        <v>1137</v>
      </c>
    </row>
    <row r="24" spans="1:16" s="3" customFormat="1" ht="39.6" x14ac:dyDescent="0.3">
      <c r="A24" s="204" t="s">
        <v>356</v>
      </c>
      <c r="B24" s="231" t="s">
        <v>19</v>
      </c>
      <c r="C24" s="231"/>
      <c r="D24" s="231" t="s">
        <v>779</v>
      </c>
      <c r="E24" s="231" t="s">
        <v>119</v>
      </c>
      <c r="F24" s="231" t="s">
        <v>22</v>
      </c>
      <c r="G24" s="231" t="s">
        <v>1138</v>
      </c>
      <c r="H24" s="231" t="s">
        <v>498</v>
      </c>
      <c r="I24" s="231" t="s">
        <v>1139</v>
      </c>
      <c r="J24" s="231" t="s">
        <v>498</v>
      </c>
      <c r="K24" s="231" t="s">
        <v>1140</v>
      </c>
      <c r="L24" s="231" t="s">
        <v>498</v>
      </c>
      <c r="M24" s="206">
        <v>3371.0980681728001</v>
      </c>
      <c r="N24" s="231" t="s">
        <v>1141</v>
      </c>
      <c r="O24" s="206">
        <v>48985.93805184037</v>
      </c>
      <c r="P24" s="221" t="s">
        <v>1142</v>
      </c>
    </row>
    <row r="25" spans="1:16" s="3" customFormat="1" ht="26.4" x14ac:dyDescent="0.3">
      <c r="A25" s="204" t="s">
        <v>380</v>
      </c>
      <c r="B25" s="231" t="s">
        <v>19</v>
      </c>
      <c r="C25" s="231"/>
      <c r="D25" s="231" t="s">
        <v>381</v>
      </c>
      <c r="E25" s="231" t="s">
        <v>119</v>
      </c>
      <c r="F25" s="231" t="s">
        <v>221</v>
      </c>
      <c r="G25" s="231" t="s">
        <v>1143</v>
      </c>
      <c r="H25" s="231" t="s">
        <v>498</v>
      </c>
      <c r="I25" s="231" t="s">
        <v>1144</v>
      </c>
      <c r="J25" s="231" t="s">
        <v>498</v>
      </c>
      <c r="K25" s="231" t="s">
        <v>1145</v>
      </c>
      <c r="L25" s="231" t="s">
        <v>498</v>
      </c>
      <c r="M25" s="206">
        <v>2850.366637650739</v>
      </c>
      <c r="N25" s="231" t="s">
        <v>1146</v>
      </c>
      <c r="O25" s="206">
        <v>51836.304689491109</v>
      </c>
      <c r="P25" s="221" t="s">
        <v>1147</v>
      </c>
    </row>
    <row r="26" spans="1:16" s="3" customFormat="1" ht="26.4" x14ac:dyDescent="0.3">
      <c r="A26" s="204" t="s">
        <v>507</v>
      </c>
      <c r="B26" s="231" t="s">
        <v>19</v>
      </c>
      <c r="C26" s="231"/>
      <c r="D26" s="231" t="s">
        <v>508</v>
      </c>
      <c r="E26" s="231" t="s">
        <v>119</v>
      </c>
      <c r="F26" s="231" t="s">
        <v>294</v>
      </c>
      <c r="G26" s="231" t="s">
        <v>1148</v>
      </c>
      <c r="H26" s="231" t="s">
        <v>498</v>
      </c>
      <c r="I26" s="231" t="s">
        <v>1149</v>
      </c>
      <c r="J26" s="231" t="s">
        <v>498</v>
      </c>
      <c r="K26" s="231" t="s">
        <v>1150</v>
      </c>
      <c r="L26" s="231" t="s">
        <v>498</v>
      </c>
      <c r="M26" s="206">
        <v>2649.3521744793602</v>
      </c>
      <c r="N26" s="231" t="s">
        <v>509</v>
      </c>
      <c r="O26" s="206">
        <v>54485.656863970471</v>
      </c>
      <c r="P26" s="221" t="s">
        <v>1151</v>
      </c>
    </row>
    <row r="27" spans="1:16" s="3" customFormat="1" ht="39.6" x14ac:dyDescent="0.3">
      <c r="A27" s="204" t="s">
        <v>476</v>
      </c>
      <c r="B27" s="231" t="s">
        <v>19</v>
      </c>
      <c r="C27" s="231"/>
      <c r="D27" s="231" t="s">
        <v>477</v>
      </c>
      <c r="E27" s="231" t="s">
        <v>119</v>
      </c>
      <c r="F27" s="231" t="s">
        <v>130</v>
      </c>
      <c r="G27" s="231" t="s">
        <v>1152</v>
      </c>
      <c r="H27" s="231" t="s">
        <v>498</v>
      </c>
      <c r="I27" s="231" t="s">
        <v>1153</v>
      </c>
      <c r="J27" s="231" t="s">
        <v>498</v>
      </c>
      <c r="K27" s="231" t="s">
        <v>1154</v>
      </c>
      <c r="L27" s="231" t="s">
        <v>498</v>
      </c>
      <c r="M27" s="206">
        <v>2629.829969978327</v>
      </c>
      <c r="N27" s="231" t="s">
        <v>1155</v>
      </c>
      <c r="O27" s="206">
        <v>57115.486833948795</v>
      </c>
      <c r="P27" s="221" t="s">
        <v>1156</v>
      </c>
    </row>
    <row r="28" spans="1:16" s="3" customFormat="1" ht="26.4" x14ac:dyDescent="0.3">
      <c r="A28" s="204" t="s">
        <v>510</v>
      </c>
      <c r="B28" s="231" t="s">
        <v>19</v>
      </c>
      <c r="C28" s="231"/>
      <c r="D28" s="231" t="s">
        <v>511</v>
      </c>
      <c r="E28" s="231" t="s">
        <v>119</v>
      </c>
      <c r="F28" s="231" t="s">
        <v>284</v>
      </c>
      <c r="G28" s="231" t="s">
        <v>1116</v>
      </c>
      <c r="H28" s="231" t="s">
        <v>498</v>
      </c>
      <c r="I28" s="231" t="s">
        <v>1157</v>
      </c>
      <c r="J28" s="231" t="s">
        <v>498</v>
      </c>
      <c r="K28" s="231" t="s">
        <v>1158</v>
      </c>
      <c r="L28" s="231" t="s">
        <v>498</v>
      </c>
      <c r="M28" s="206">
        <v>2542.3484312973405</v>
      </c>
      <c r="N28" s="231" t="s">
        <v>1159</v>
      </c>
      <c r="O28" s="206">
        <v>59657.83526524614</v>
      </c>
      <c r="P28" s="221" t="s">
        <v>1160</v>
      </c>
    </row>
    <row r="29" spans="1:16" s="3" customFormat="1" ht="26.4" x14ac:dyDescent="0.3">
      <c r="A29" s="204" t="s">
        <v>1000</v>
      </c>
      <c r="B29" s="231" t="s">
        <v>19</v>
      </c>
      <c r="C29" s="231"/>
      <c r="D29" s="231" t="s">
        <v>1001</v>
      </c>
      <c r="E29" s="231" t="s">
        <v>119</v>
      </c>
      <c r="F29" s="231" t="s">
        <v>111</v>
      </c>
      <c r="G29" s="231" t="s">
        <v>1161</v>
      </c>
      <c r="H29" s="231" t="s">
        <v>498</v>
      </c>
      <c r="I29" s="231" t="s">
        <v>1162</v>
      </c>
      <c r="J29" s="231" t="s">
        <v>498</v>
      </c>
      <c r="K29" s="231" t="s">
        <v>1163</v>
      </c>
      <c r="L29" s="231" t="s">
        <v>498</v>
      </c>
      <c r="M29" s="206">
        <v>2435.673378816</v>
      </c>
      <c r="N29" s="231" t="s">
        <v>1164</v>
      </c>
      <c r="O29" s="206">
        <v>62093.508644062138</v>
      </c>
      <c r="P29" s="221" t="s">
        <v>807</v>
      </c>
    </row>
    <row r="30" spans="1:16" s="3" customFormat="1" ht="26.4" x14ac:dyDescent="0.3">
      <c r="A30" s="204" t="s">
        <v>501</v>
      </c>
      <c r="B30" s="231" t="s">
        <v>19</v>
      </c>
      <c r="C30" s="231"/>
      <c r="D30" s="231" t="s">
        <v>502</v>
      </c>
      <c r="E30" s="231" t="s">
        <v>120</v>
      </c>
      <c r="F30" s="231" t="s">
        <v>284</v>
      </c>
      <c r="G30" s="231" t="s">
        <v>1165</v>
      </c>
      <c r="H30" s="231" t="s">
        <v>498</v>
      </c>
      <c r="I30" s="231" t="s">
        <v>1103</v>
      </c>
      <c r="J30" s="231" t="s">
        <v>498</v>
      </c>
      <c r="K30" s="231" t="s">
        <v>1166</v>
      </c>
      <c r="L30" s="231" t="s">
        <v>498</v>
      </c>
      <c r="M30" s="206">
        <v>2432.804894311234</v>
      </c>
      <c r="N30" s="231" t="s">
        <v>1167</v>
      </c>
      <c r="O30" s="206">
        <v>64526.313538373375</v>
      </c>
      <c r="P30" s="221" t="s">
        <v>1168</v>
      </c>
    </row>
    <row r="31" spans="1:16" s="3" customFormat="1" ht="66" x14ac:dyDescent="0.3">
      <c r="A31" s="204" t="s">
        <v>522</v>
      </c>
      <c r="B31" s="231" t="s">
        <v>19</v>
      </c>
      <c r="C31" s="231"/>
      <c r="D31" s="231" t="s">
        <v>523</v>
      </c>
      <c r="E31" s="231" t="s">
        <v>119</v>
      </c>
      <c r="F31" s="231" t="s">
        <v>221</v>
      </c>
      <c r="G31" s="231" t="s">
        <v>1169</v>
      </c>
      <c r="H31" s="231" t="s">
        <v>498</v>
      </c>
      <c r="I31" s="231" t="s">
        <v>1170</v>
      </c>
      <c r="J31" s="231" t="s">
        <v>498</v>
      </c>
      <c r="K31" s="231" t="s">
        <v>1171</v>
      </c>
      <c r="L31" s="231" t="s">
        <v>498</v>
      </c>
      <c r="M31" s="206">
        <v>2286.2501665578516</v>
      </c>
      <c r="N31" s="231" t="s">
        <v>1172</v>
      </c>
      <c r="O31" s="206">
        <v>66812.563704931221</v>
      </c>
      <c r="P31" s="221" t="s">
        <v>1173</v>
      </c>
    </row>
    <row r="32" spans="1:16" s="3" customFormat="1" ht="26.4" x14ac:dyDescent="0.3">
      <c r="A32" s="204" t="s">
        <v>519</v>
      </c>
      <c r="B32" s="231" t="s">
        <v>19</v>
      </c>
      <c r="C32" s="231"/>
      <c r="D32" s="231" t="s">
        <v>782</v>
      </c>
      <c r="E32" s="231" t="s">
        <v>120</v>
      </c>
      <c r="F32" s="231" t="s">
        <v>284</v>
      </c>
      <c r="G32" s="231" t="s">
        <v>1174</v>
      </c>
      <c r="H32" s="231" t="s">
        <v>498</v>
      </c>
      <c r="I32" s="231" t="s">
        <v>1103</v>
      </c>
      <c r="J32" s="231" t="s">
        <v>498</v>
      </c>
      <c r="K32" s="231" t="s">
        <v>1175</v>
      </c>
      <c r="L32" s="231" t="s">
        <v>498</v>
      </c>
      <c r="M32" s="206">
        <v>2143.0682080054557</v>
      </c>
      <c r="N32" s="231" t="s">
        <v>1176</v>
      </c>
      <c r="O32" s="206">
        <v>68955.631912936675</v>
      </c>
      <c r="P32" s="221" t="s">
        <v>1177</v>
      </c>
    </row>
    <row r="33" spans="1:16" s="3" customFormat="1" ht="39.6" x14ac:dyDescent="0.3">
      <c r="A33" s="204" t="s">
        <v>313</v>
      </c>
      <c r="B33" s="231" t="s">
        <v>19</v>
      </c>
      <c r="C33" s="231"/>
      <c r="D33" s="231" t="s">
        <v>314</v>
      </c>
      <c r="E33" s="231" t="s">
        <v>119</v>
      </c>
      <c r="F33" s="231" t="s">
        <v>221</v>
      </c>
      <c r="G33" s="231" t="s">
        <v>1178</v>
      </c>
      <c r="H33" s="231" t="s">
        <v>498</v>
      </c>
      <c r="I33" s="231" t="s">
        <v>1179</v>
      </c>
      <c r="J33" s="231" t="s">
        <v>498</v>
      </c>
      <c r="K33" s="231" t="s">
        <v>1180</v>
      </c>
      <c r="L33" s="231" t="s">
        <v>498</v>
      </c>
      <c r="M33" s="206">
        <v>2089.707853529088</v>
      </c>
      <c r="N33" s="231" t="s">
        <v>1181</v>
      </c>
      <c r="O33" s="206">
        <v>71045.339766465768</v>
      </c>
      <c r="P33" s="221" t="s">
        <v>1182</v>
      </c>
    </row>
    <row r="34" spans="1:16" s="3" customFormat="1" ht="26.4" x14ac:dyDescent="0.3">
      <c r="A34" s="204" t="s">
        <v>520</v>
      </c>
      <c r="B34" s="231" t="s">
        <v>19</v>
      </c>
      <c r="C34" s="231"/>
      <c r="D34" s="231" t="s">
        <v>521</v>
      </c>
      <c r="E34" s="231" t="s">
        <v>120</v>
      </c>
      <c r="F34" s="231" t="s">
        <v>284</v>
      </c>
      <c r="G34" s="231" t="s">
        <v>1183</v>
      </c>
      <c r="H34" s="231" t="s">
        <v>498</v>
      </c>
      <c r="I34" s="231" t="s">
        <v>1103</v>
      </c>
      <c r="J34" s="231" t="s">
        <v>498</v>
      </c>
      <c r="K34" s="231" t="s">
        <v>1184</v>
      </c>
      <c r="L34" s="231" t="s">
        <v>498</v>
      </c>
      <c r="M34" s="206">
        <v>1981.2057298878026</v>
      </c>
      <c r="N34" s="231" t="s">
        <v>1185</v>
      </c>
      <c r="O34" s="206">
        <v>73026.545496353574</v>
      </c>
      <c r="P34" s="221" t="s">
        <v>1186</v>
      </c>
    </row>
    <row r="35" spans="1:16" s="3" customFormat="1" ht="39.6" x14ac:dyDescent="0.3">
      <c r="A35" s="204" t="s">
        <v>407</v>
      </c>
      <c r="B35" s="231" t="s">
        <v>19</v>
      </c>
      <c r="C35" s="231"/>
      <c r="D35" s="231" t="s">
        <v>787</v>
      </c>
      <c r="E35" s="231" t="s">
        <v>119</v>
      </c>
      <c r="F35" s="231" t="s">
        <v>216</v>
      </c>
      <c r="G35" s="231" t="s">
        <v>1187</v>
      </c>
      <c r="H35" s="231" t="s">
        <v>498</v>
      </c>
      <c r="I35" s="231" t="s">
        <v>1188</v>
      </c>
      <c r="J35" s="231" t="s">
        <v>498</v>
      </c>
      <c r="K35" s="231" t="s">
        <v>1189</v>
      </c>
      <c r="L35" s="231" t="s">
        <v>498</v>
      </c>
      <c r="M35" s="206">
        <v>1917.212998311936</v>
      </c>
      <c r="N35" s="231" t="s">
        <v>1190</v>
      </c>
      <c r="O35" s="206">
        <v>74943.758494665512</v>
      </c>
      <c r="P35" s="221" t="s">
        <v>1191</v>
      </c>
    </row>
    <row r="36" spans="1:16" s="3" customFormat="1" ht="26.4" x14ac:dyDescent="0.3">
      <c r="A36" s="204" t="s">
        <v>374</v>
      </c>
      <c r="B36" s="231" t="s">
        <v>19</v>
      </c>
      <c r="C36" s="231"/>
      <c r="D36" s="231" t="s">
        <v>375</v>
      </c>
      <c r="E36" s="231" t="s">
        <v>119</v>
      </c>
      <c r="F36" s="231" t="s">
        <v>294</v>
      </c>
      <c r="G36" s="231" t="s">
        <v>1192</v>
      </c>
      <c r="H36" s="231" t="s">
        <v>498</v>
      </c>
      <c r="I36" s="231" t="s">
        <v>846</v>
      </c>
      <c r="J36" s="231" t="s">
        <v>498</v>
      </c>
      <c r="K36" s="231" t="s">
        <v>1193</v>
      </c>
      <c r="L36" s="231" t="s">
        <v>498</v>
      </c>
      <c r="M36" s="206">
        <v>1569.3949624320001</v>
      </c>
      <c r="N36" s="231" t="s">
        <v>1194</v>
      </c>
      <c r="O36" s="206">
        <v>76513.153457097505</v>
      </c>
      <c r="P36" s="221" t="s">
        <v>1195</v>
      </c>
    </row>
    <row r="37" spans="1:16" s="3" customFormat="1" ht="39.6" x14ac:dyDescent="0.3">
      <c r="A37" s="204" t="s">
        <v>396</v>
      </c>
      <c r="B37" s="231" t="s">
        <v>19</v>
      </c>
      <c r="C37" s="231"/>
      <c r="D37" s="231" t="s">
        <v>397</v>
      </c>
      <c r="E37" s="231" t="s">
        <v>119</v>
      </c>
      <c r="F37" s="231" t="s">
        <v>130</v>
      </c>
      <c r="G37" s="231" t="s">
        <v>1196</v>
      </c>
      <c r="H37" s="231" t="s">
        <v>498</v>
      </c>
      <c r="I37" s="231" t="s">
        <v>1197</v>
      </c>
      <c r="J37" s="231" t="s">
        <v>498</v>
      </c>
      <c r="K37" s="231" t="s">
        <v>1198</v>
      </c>
      <c r="L37" s="231" t="s">
        <v>498</v>
      </c>
      <c r="M37" s="206">
        <v>1528.19278848</v>
      </c>
      <c r="N37" s="231" t="s">
        <v>1199</v>
      </c>
      <c r="O37" s="206">
        <v>78041.346245577501</v>
      </c>
      <c r="P37" s="221" t="s">
        <v>1200</v>
      </c>
    </row>
    <row r="38" spans="1:16" s="3" customFormat="1" ht="39.6" x14ac:dyDescent="0.3">
      <c r="A38" s="204" t="s">
        <v>1067</v>
      </c>
      <c r="B38" s="231" t="s">
        <v>19</v>
      </c>
      <c r="C38" s="231"/>
      <c r="D38" s="231" t="s">
        <v>1068</v>
      </c>
      <c r="E38" s="231" t="s">
        <v>119</v>
      </c>
      <c r="F38" s="231" t="s">
        <v>130</v>
      </c>
      <c r="G38" s="231" t="s">
        <v>1201</v>
      </c>
      <c r="H38" s="231" t="s">
        <v>498</v>
      </c>
      <c r="I38" s="231" t="s">
        <v>1202</v>
      </c>
      <c r="J38" s="231" t="s">
        <v>498</v>
      </c>
      <c r="K38" s="231" t="s">
        <v>1203</v>
      </c>
      <c r="L38" s="231" t="s">
        <v>498</v>
      </c>
      <c r="M38" s="206">
        <v>1267.15595624448</v>
      </c>
      <c r="N38" s="231" t="s">
        <v>809</v>
      </c>
      <c r="O38" s="206">
        <v>79308.50220182199</v>
      </c>
      <c r="P38" s="221" t="s">
        <v>1204</v>
      </c>
    </row>
    <row r="39" spans="1:16" s="3" customFormat="1" ht="26.4" x14ac:dyDescent="0.3">
      <c r="A39" s="204" t="s">
        <v>1030</v>
      </c>
      <c r="B39" s="231" t="s">
        <v>19</v>
      </c>
      <c r="C39" s="231"/>
      <c r="D39" s="231" t="s">
        <v>1031</v>
      </c>
      <c r="E39" s="231" t="s">
        <v>119</v>
      </c>
      <c r="F39" s="231" t="s">
        <v>22</v>
      </c>
      <c r="G39" s="231" t="s">
        <v>1205</v>
      </c>
      <c r="H39" s="231" t="s">
        <v>498</v>
      </c>
      <c r="I39" s="231" t="s">
        <v>1206</v>
      </c>
      <c r="J39" s="231" t="s">
        <v>498</v>
      </c>
      <c r="K39" s="231" t="s">
        <v>1207</v>
      </c>
      <c r="L39" s="231" t="s">
        <v>498</v>
      </c>
      <c r="M39" s="206">
        <v>1167.371993088</v>
      </c>
      <c r="N39" s="231" t="s">
        <v>1208</v>
      </c>
      <c r="O39" s="206">
        <v>80475.874194909993</v>
      </c>
      <c r="P39" s="221" t="s">
        <v>1209</v>
      </c>
    </row>
    <row r="40" spans="1:16" s="3" customFormat="1" ht="26.4" x14ac:dyDescent="0.3">
      <c r="A40" s="204" t="s">
        <v>517</v>
      </c>
      <c r="B40" s="231" t="s">
        <v>19</v>
      </c>
      <c r="C40" s="231"/>
      <c r="D40" s="231" t="s">
        <v>518</v>
      </c>
      <c r="E40" s="231" t="s">
        <v>120</v>
      </c>
      <c r="F40" s="231" t="s">
        <v>284</v>
      </c>
      <c r="G40" s="231" t="s">
        <v>1210</v>
      </c>
      <c r="H40" s="231" t="s">
        <v>498</v>
      </c>
      <c r="I40" s="231" t="s">
        <v>1211</v>
      </c>
      <c r="J40" s="231" t="s">
        <v>498</v>
      </c>
      <c r="K40" s="231" t="s">
        <v>1212</v>
      </c>
      <c r="L40" s="231" t="s">
        <v>498</v>
      </c>
      <c r="M40" s="206">
        <v>1153.6115797037196</v>
      </c>
      <c r="N40" s="231" t="s">
        <v>1213</v>
      </c>
      <c r="O40" s="206">
        <v>81629.485774613699</v>
      </c>
      <c r="P40" s="221" t="s">
        <v>1214</v>
      </c>
    </row>
    <row r="41" spans="1:16" s="3" customFormat="1" ht="39.6" x14ac:dyDescent="0.3">
      <c r="A41" s="204" t="s">
        <v>290</v>
      </c>
      <c r="B41" s="231" t="s">
        <v>19</v>
      </c>
      <c r="C41" s="231"/>
      <c r="D41" s="231" t="s">
        <v>291</v>
      </c>
      <c r="E41" s="231" t="s">
        <v>119</v>
      </c>
      <c r="F41" s="231" t="s">
        <v>216</v>
      </c>
      <c r="G41" s="231" t="s">
        <v>621</v>
      </c>
      <c r="H41" s="231" t="s">
        <v>498</v>
      </c>
      <c r="I41" s="231" t="s">
        <v>1215</v>
      </c>
      <c r="J41" s="231" t="s">
        <v>498</v>
      </c>
      <c r="K41" s="231" t="s">
        <v>1216</v>
      </c>
      <c r="L41" s="231" t="s">
        <v>498</v>
      </c>
      <c r="M41" s="206">
        <v>983.04</v>
      </c>
      <c r="N41" s="231" t="s">
        <v>1217</v>
      </c>
      <c r="O41" s="206">
        <v>82612.525774613707</v>
      </c>
      <c r="P41" s="221" t="s">
        <v>1218</v>
      </c>
    </row>
    <row r="42" spans="1:16" s="3" customFormat="1" ht="26.4" x14ac:dyDescent="0.3">
      <c r="A42" s="204" t="s">
        <v>424</v>
      </c>
      <c r="B42" s="231" t="s">
        <v>19</v>
      </c>
      <c r="C42" s="231"/>
      <c r="D42" s="231" t="s">
        <v>425</v>
      </c>
      <c r="E42" s="231" t="s">
        <v>119</v>
      </c>
      <c r="F42" s="231" t="s">
        <v>294</v>
      </c>
      <c r="G42" s="231" t="s">
        <v>1219</v>
      </c>
      <c r="H42" s="231" t="s">
        <v>498</v>
      </c>
      <c r="I42" s="231" t="s">
        <v>1220</v>
      </c>
      <c r="J42" s="231" t="s">
        <v>498</v>
      </c>
      <c r="K42" s="231" t="s">
        <v>1221</v>
      </c>
      <c r="L42" s="231" t="s">
        <v>498</v>
      </c>
      <c r="M42" s="206">
        <v>976.32509165568001</v>
      </c>
      <c r="N42" s="231" t="s">
        <v>1217</v>
      </c>
      <c r="O42" s="206">
        <v>83588.850866269378</v>
      </c>
      <c r="P42" s="221" t="s">
        <v>1222</v>
      </c>
    </row>
    <row r="43" spans="1:16" s="3" customFormat="1" ht="52.8" x14ac:dyDescent="0.3">
      <c r="A43" s="204" t="s">
        <v>536</v>
      </c>
      <c r="B43" s="231" t="s">
        <v>19</v>
      </c>
      <c r="C43" s="231"/>
      <c r="D43" s="231" t="s">
        <v>812</v>
      </c>
      <c r="E43" s="231" t="s">
        <v>119</v>
      </c>
      <c r="F43" s="231" t="s">
        <v>216</v>
      </c>
      <c r="G43" s="231" t="s">
        <v>1223</v>
      </c>
      <c r="H43" s="231" t="s">
        <v>498</v>
      </c>
      <c r="I43" s="231" t="s">
        <v>1224</v>
      </c>
      <c r="J43" s="231" t="s">
        <v>498</v>
      </c>
      <c r="K43" s="231" t="s">
        <v>1225</v>
      </c>
      <c r="L43" s="231" t="s">
        <v>498</v>
      </c>
      <c r="M43" s="206">
        <v>968.4453299485225</v>
      </c>
      <c r="N43" s="231" t="s">
        <v>1226</v>
      </c>
      <c r="O43" s="206">
        <v>84557.296196217911</v>
      </c>
      <c r="P43" s="221" t="s">
        <v>1227</v>
      </c>
    </row>
    <row r="44" spans="1:16" s="3" customFormat="1" ht="26.4" x14ac:dyDescent="0.3">
      <c r="A44" s="204" t="s">
        <v>526</v>
      </c>
      <c r="B44" s="231" t="s">
        <v>19</v>
      </c>
      <c r="C44" s="231"/>
      <c r="D44" s="231" t="s">
        <v>527</v>
      </c>
      <c r="E44" s="231" t="s">
        <v>119</v>
      </c>
      <c r="F44" s="231" t="s">
        <v>284</v>
      </c>
      <c r="G44" s="231" t="s">
        <v>1116</v>
      </c>
      <c r="H44" s="231" t="s">
        <v>498</v>
      </c>
      <c r="I44" s="231" t="s">
        <v>1228</v>
      </c>
      <c r="J44" s="231" t="s">
        <v>498</v>
      </c>
      <c r="K44" s="231" t="s">
        <v>1229</v>
      </c>
      <c r="L44" s="231" t="s">
        <v>498</v>
      </c>
      <c r="M44" s="206">
        <v>960.04765937102377</v>
      </c>
      <c r="N44" s="231" t="s">
        <v>1230</v>
      </c>
      <c r="O44" s="206">
        <v>85517.34385558893</v>
      </c>
      <c r="P44" s="221" t="s">
        <v>1231</v>
      </c>
    </row>
    <row r="45" spans="1:16" s="3" customFormat="1" ht="26.4" x14ac:dyDescent="0.3">
      <c r="A45" s="204" t="s">
        <v>570</v>
      </c>
      <c r="B45" s="231" t="s">
        <v>19</v>
      </c>
      <c r="C45" s="231"/>
      <c r="D45" s="231" t="s">
        <v>571</v>
      </c>
      <c r="E45" s="231" t="s">
        <v>120</v>
      </c>
      <c r="F45" s="231" t="s">
        <v>284</v>
      </c>
      <c r="G45" s="231" t="s">
        <v>1232</v>
      </c>
      <c r="H45" s="231" t="s">
        <v>498</v>
      </c>
      <c r="I45" s="231" t="s">
        <v>1233</v>
      </c>
      <c r="J45" s="231" t="s">
        <v>498</v>
      </c>
      <c r="K45" s="231" t="s">
        <v>1234</v>
      </c>
      <c r="L45" s="231" t="s">
        <v>498</v>
      </c>
      <c r="M45" s="206">
        <v>940.55539899075575</v>
      </c>
      <c r="N45" s="231" t="s">
        <v>1235</v>
      </c>
      <c r="O45" s="206">
        <v>86457.899254579694</v>
      </c>
      <c r="P45" s="221" t="s">
        <v>1236</v>
      </c>
    </row>
    <row r="46" spans="1:16" s="3" customFormat="1" ht="26.4" x14ac:dyDescent="0.3">
      <c r="A46" s="204" t="s">
        <v>530</v>
      </c>
      <c r="B46" s="231" t="s">
        <v>19</v>
      </c>
      <c r="C46" s="231"/>
      <c r="D46" s="231" t="s">
        <v>531</v>
      </c>
      <c r="E46" s="231" t="s">
        <v>120</v>
      </c>
      <c r="F46" s="231" t="s">
        <v>284</v>
      </c>
      <c r="G46" s="231" t="s">
        <v>1237</v>
      </c>
      <c r="H46" s="231" t="s">
        <v>498</v>
      </c>
      <c r="I46" s="231" t="s">
        <v>1233</v>
      </c>
      <c r="J46" s="231" t="s">
        <v>498</v>
      </c>
      <c r="K46" s="231" t="s">
        <v>1238</v>
      </c>
      <c r="L46" s="231" t="s">
        <v>498</v>
      </c>
      <c r="M46" s="206">
        <v>926.79238496939831</v>
      </c>
      <c r="N46" s="231" t="s">
        <v>1239</v>
      </c>
      <c r="O46" s="206">
        <v>87384.691639549084</v>
      </c>
      <c r="P46" s="221" t="s">
        <v>1240</v>
      </c>
    </row>
    <row r="47" spans="1:16" s="3" customFormat="1" ht="26.4" x14ac:dyDescent="0.3">
      <c r="A47" s="208" t="s">
        <v>513</v>
      </c>
      <c r="B47" s="232" t="s">
        <v>19</v>
      </c>
      <c r="C47" s="232"/>
      <c r="D47" s="232" t="s">
        <v>514</v>
      </c>
      <c r="E47" s="232" t="s">
        <v>120</v>
      </c>
      <c r="F47" s="232" t="s">
        <v>284</v>
      </c>
      <c r="G47" s="232" t="s">
        <v>1241</v>
      </c>
      <c r="H47" s="232" t="s">
        <v>498</v>
      </c>
      <c r="I47" s="232" t="s">
        <v>1242</v>
      </c>
      <c r="J47" s="232" t="s">
        <v>498</v>
      </c>
      <c r="K47" s="232" t="s">
        <v>1243</v>
      </c>
      <c r="L47" s="232" t="s">
        <v>498</v>
      </c>
      <c r="M47" s="210">
        <v>901.79793119141164</v>
      </c>
      <c r="N47" s="232" t="s">
        <v>810</v>
      </c>
      <c r="O47" s="210">
        <v>88286.489570740494</v>
      </c>
      <c r="P47" s="222" t="s">
        <v>1244</v>
      </c>
    </row>
    <row r="48" spans="1:16" s="3" customFormat="1" ht="39.6" x14ac:dyDescent="0.3">
      <c r="A48" s="208" t="s">
        <v>408</v>
      </c>
      <c r="B48" s="232" t="s">
        <v>19</v>
      </c>
      <c r="C48" s="232"/>
      <c r="D48" s="232" t="s">
        <v>409</v>
      </c>
      <c r="E48" s="232" t="s">
        <v>119</v>
      </c>
      <c r="F48" s="232" t="s">
        <v>130</v>
      </c>
      <c r="G48" s="232" t="s">
        <v>1245</v>
      </c>
      <c r="H48" s="232" t="s">
        <v>498</v>
      </c>
      <c r="I48" s="232" t="s">
        <v>1246</v>
      </c>
      <c r="J48" s="232" t="s">
        <v>498</v>
      </c>
      <c r="K48" s="232" t="s">
        <v>1247</v>
      </c>
      <c r="L48" s="232" t="s">
        <v>498</v>
      </c>
      <c r="M48" s="210">
        <v>891.53630296473602</v>
      </c>
      <c r="N48" s="232" t="s">
        <v>1248</v>
      </c>
      <c r="O48" s="210">
        <v>89178.025873705235</v>
      </c>
      <c r="P48" s="222" t="s">
        <v>1249</v>
      </c>
    </row>
    <row r="49" spans="1:16" s="3" customFormat="1" ht="26.4" x14ac:dyDescent="0.3">
      <c r="A49" s="208" t="s">
        <v>1098</v>
      </c>
      <c r="B49" s="232" t="s">
        <v>218</v>
      </c>
      <c r="C49" s="232"/>
      <c r="D49" s="232" t="s">
        <v>1099</v>
      </c>
      <c r="E49" s="232" t="s">
        <v>412</v>
      </c>
      <c r="F49" s="232" t="s">
        <v>22</v>
      </c>
      <c r="G49" s="232" t="s">
        <v>611</v>
      </c>
      <c r="H49" s="232" t="s">
        <v>1250</v>
      </c>
      <c r="I49" s="232" t="s">
        <v>843</v>
      </c>
      <c r="J49" s="232" t="s">
        <v>1251</v>
      </c>
      <c r="K49" s="232" t="s">
        <v>1252</v>
      </c>
      <c r="L49" s="232" t="s">
        <v>736</v>
      </c>
      <c r="M49" s="210">
        <v>858.43967999999995</v>
      </c>
      <c r="N49" s="232" t="s">
        <v>813</v>
      </c>
      <c r="O49" s="210">
        <v>90036.465553705231</v>
      </c>
      <c r="P49" s="222" t="s">
        <v>1253</v>
      </c>
    </row>
    <row r="50" spans="1:16" s="3" customFormat="1" ht="26.4" x14ac:dyDescent="0.3">
      <c r="A50" s="208" t="s">
        <v>528</v>
      </c>
      <c r="B50" s="232" t="s">
        <v>19</v>
      </c>
      <c r="C50" s="232"/>
      <c r="D50" s="232" t="s">
        <v>529</v>
      </c>
      <c r="E50" s="232" t="s">
        <v>119</v>
      </c>
      <c r="F50" s="232" t="s">
        <v>284</v>
      </c>
      <c r="G50" s="232" t="s">
        <v>1254</v>
      </c>
      <c r="H50" s="232" t="s">
        <v>498</v>
      </c>
      <c r="I50" s="232" t="s">
        <v>1255</v>
      </c>
      <c r="J50" s="232" t="s">
        <v>498</v>
      </c>
      <c r="K50" s="232" t="s">
        <v>1256</v>
      </c>
      <c r="L50" s="232" t="s">
        <v>498</v>
      </c>
      <c r="M50" s="210">
        <v>827.3905785343967</v>
      </c>
      <c r="N50" s="232" t="s">
        <v>1257</v>
      </c>
      <c r="O50" s="210">
        <v>90863.856132239627</v>
      </c>
      <c r="P50" s="222" t="s">
        <v>1258</v>
      </c>
    </row>
    <row r="51" spans="1:16" s="3" customFormat="1" ht="26.4" x14ac:dyDescent="0.3">
      <c r="A51" s="208" t="s">
        <v>537</v>
      </c>
      <c r="B51" s="232" t="s">
        <v>19</v>
      </c>
      <c r="C51" s="232"/>
      <c r="D51" s="232" t="s">
        <v>538</v>
      </c>
      <c r="E51" s="232" t="s">
        <v>119</v>
      </c>
      <c r="F51" s="232" t="s">
        <v>294</v>
      </c>
      <c r="G51" s="232" t="s">
        <v>1259</v>
      </c>
      <c r="H51" s="232" t="s">
        <v>498</v>
      </c>
      <c r="I51" s="232" t="s">
        <v>1260</v>
      </c>
      <c r="J51" s="232" t="s">
        <v>498</v>
      </c>
      <c r="K51" s="232" t="s">
        <v>1261</v>
      </c>
      <c r="L51" s="232" t="s">
        <v>498</v>
      </c>
      <c r="M51" s="210">
        <v>815.3123584319078</v>
      </c>
      <c r="N51" s="232" t="s">
        <v>814</v>
      </c>
      <c r="O51" s="210">
        <v>91679.168490671538</v>
      </c>
      <c r="P51" s="222" t="s">
        <v>1262</v>
      </c>
    </row>
    <row r="52" spans="1:16" s="3" customFormat="1" ht="26.4" x14ac:dyDescent="0.3">
      <c r="A52" s="208" t="s">
        <v>534</v>
      </c>
      <c r="B52" s="232" t="s">
        <v>19</v>
      </c>
      <c r="C52" s="232"/>
      <c r="D52" s="232" t="s">
        <v>535</v>
      </c>
      <c r="E52" s="232" t="s">
        <v>119</v>
      </c>
      <c r="F52" s="232" t="s">
        <v>284</v>
      </c>
      <c r="G52" s="232" t="s">
        <v>1263</v>
      </c>
      <c r="H52" s="232" t="s">
        <v>498</v>
      </c>
      <c r="I52" s="232" t="s">
        <v>816</v>
      </c>
      <c r="J52" s="232" t="s">
        <v>498</v>
      </c>
      <c r="K52" s="232" t="s">
        <v>1264</v>
      </c>
      <c r="L52" s="232" t="s">
        <v>498</v>
      </c>
      <c r="M52" s="210">
        <v>729.60227451841411</v>
      </c>
      <c r="N52" s="232" t="s">
        <v>815</v>
      </c>
      <c r="O52" s="210">
        <v>92408.770765189955</v>
      </c>
      <c r="P52" s="222" t="s">
        <v>1265</v>
      </c>
    </row>
    <row r="53" spans="1:16" s="3" customFormat="1" ht="39.6" x14ac:dyDescent="0.3">
      <c r="A53" s="208" t="s">
        <v>1056</v>
      </c>
      <c r="B53" s="232" t="s">
        <v>19</v>
      </c>
      <c r="C53" s="232"/>
      <c r="D53" s="232" t="s">
        <v>1057</v>
      </c>
      <c r="E53" s="232" t="s">
        <v>119</v>
      </c>
      <c r="F53" s="232" t="s">
        <v>22</v>
      </c>
      <c r="G53" s="232" t="s">
        <v>1266</v>
      </c>
      <c r="H53" s="232" t="s">
        <v>498</v>
      </c>
      <c r="I53" s="232" t="s">
        <v>1267</v>
      </c>
      <c r="J53" s="232" t="s">
        <v>498</v>
      </c>
      <c r="K53" s="232" t="s">
        <v>1268</v>
      </c>
      <c r="L53" s="232" t="s">
        <v>498</v>
      </c>
      <c r="M53" s="210">
        <v>686.96764415999996</v>
      </c>
      <c r="N53" s="232" t="s">
        <v>1269</v>
      </c>
      <c r="O53" s="210">
        <v>93095.738409349957</v>
      </c>
      <c r="P53" s="222" t="s">
        <v>1270</v>
      </c>
    </row>
    <row r="54" spans="1:16" s="3" customFormat="1" ht="79.2" x14ac:dyDescent="0.3">
      <c r="A54" s="208" t="s">
        <v>1271</v>
      </c>
      <c r="B54" s="232" t="s">
        <v>19</v>
      </c>
      <c r="C54" s="232"/>
      <c r="D54" s="232" t="s">
        <v>1272</v>
      </c>
      <c r="E54" s="232" t="s">
        <v>119</v>
      </c>
      <c r="F54" s="232" t="s">
        <v>22</v>
      </c>
      <c r="G54" s="232" t="s">
        <v>621</v>
      </c>
      <c r="H54" s="232" t="s">
        <v>498</v>
      </c>
      <c r="I54" s="232" t="s">
        <v>1273</v>
      </c>
      <c r="J54" s="232" t="s">
        <v>498</v>
      </c>
      <c r="K54" s="232" t="s">
        <v>1274</v>
      </c>
      <c r="L54" s="232" t="s">
        <v>498</v>
      </c>
      <c r="M54" s="210">
        <v>685.91615999999999</v>
      </c>
      <c r="N54" s="232" t="s">
        <v>533</v>
      </c>
      <c r="O54" s="210">
        <v>93781.65456934995</v>
      </c>
      <c r="P54" s="222" t="s">
        <v>1275</v>
      </c>
    </row>
    <row r="55" spans="1:16" s="3" customFormat="1" ht="66" x14ac:dyDescent="0.3">
      <c r="A55" s="208" t="s">
        <v>1085</v>
      </c>
      <c r="B55" s="232" t="s">
        <v>19</v>
      </c>
      <c r="C55" s="232"/>
      <c r="D55" s="232" t="s">
        <v>1086</v>
      </c>
      <c r="E55" s="232" t="s">
        <v>119</v>
      </c>
      <c r="F55" s="232" t="s">
        <v>22</v>
      </c>
      <c r="G55" s="232" t="s">
        <v>1276</v>
      </c>
      <c r="H55" s="232" t="s">
        <v>498</v>
      </c>
      <c r="I55" s="232" t="s">
        <v>1277</v>
      </c>
      <c r="J55" s="232" t="s">
        <v>498</v>
      </c>
      <c r="K55" s="232" t="s">
        <v>1278</v>
      </c>
      <c r="L55" s="232" t="s">
        <v>498</v>
      </c>
      <c r="M55" s="210">
        <v>657.22810982399994</v>
      </c>
      <c r="N55" s="232" t="s">
        <v>1279</v>
      </c>
      <c r="O55" s="210">
        <v>94438.882679173956</v>
      </c>
      <c r="P55" s="222" t="s">
        <v>1280</v>
      </c>
    </row>
    <row r="56" spans="1:16" s="3" customFormat="1" ht="26.4" x14ac:dyDescent="0.3">
      <c r="A56" s="208" t="s">
        <v>549</v>
      </c>
      <c r="B56" s="232" t="s">
        <v>19</v>
      </c>
      <c r="C56" s="232"/>
      <c r="D56" s="232" t="s">
        <v>550</v>
      </c>
      <c r="E56" s="232" t="s">
        <v>119</v>
      </c>
      <c r="F56" s="232" t="s">
        <v>294</v>
      </c>
      <c r="G56" s="232" t="s">
        <v>1281</v>
      </c>
      <c r="H56" s="232" t="s">
        <v>498</v>
      </c>
      <c r="I56" s="232" t="s">
        <v>1282</v>
      </c>
      <c r="J56" s="232" t="s">
        <v>498</v>
      </c>
      <c r="K56" s="232" t="s">
        <v>1283</v>
      </c>
      <c r="L56" s="232" t="s">
        <v>498</v>
      </c>
      <c r="M56" s="210">
        <v>630.56020147900415</v>
      </c>
      <c r="N56" s="232" t="s">
        <v>817</v>
      </c>
      <c r="O56" s="210">
        <v>95069.442880652961</v>
      </c>
      <c r="P56" s="222" t="s">
        <v>1284</v>
      </c>
    </row>
    <row r="57" spans="1:16" s="3" customFormat="1" ht="26.4" x14ac:dyDescent="0.3">
      <c r="A57" s="208" t="s">
        <v>481</v>
      </c>
      <c r="B57" s="232" t="s">
        <v>19</v>
      </c>
      <c r="C57" s="232"/>
      <c r="D57" s="232" t="s">
        <v>482</v>
      </c>
      <c r="E57" s="232" t="s">
        <v>119</v>
      </c>
      <c r="F57" s="232" t="s">
        <v>130</v>
      </c>
      <c r="G57" s="232" t="s">
        <v>1285</v>
      </c>
      <c r="H57" s="232" t="s">
        <v>498</v>
      </c>
      <c r="I57" s="232" t="s">
        <v>1286</v>
      </c>
      <c r="J57" s="232" t="s">
        <v>498</v>
      </c>
      <c r="K57" s="232" t="s">
        <v>1287</v>
      </c>
      <c r="L57" s="232" t="s">
        <v>498</v>
      </c>
      <c r="M57" s="210">
        <v>582.5736643241803</v>
      </c>
      <c r="N57" s="232" t="s">
        <v>541</v>
      </c>
      <c r="O57" s="210">
        <v>95652.01654497713</v>
      </c>
      <c r="P57" s="222" t="s">
        <v>1288</v>
      </c>
    </row>
    <row r="58" spans="1:16" s="3" customFormat="1" ht="26.4" x14ac:dyDescent="0.3">
      <c r="A58" s="208" t="s">
        <v>568</v>
      </c>
      <c r="B58" s="232" t="s">
        <v>19</v>
      </c>
      <c r="C58" s="232"/>
      <c r="D58" s="232" t="s">
        <v>569</v>
      </c>
      <c r="E58" s="232" t="s">
        <v>120</v>
      </c>
      <c r="F58" s="232" t="s">
        <v>284</v>
      </c>
      <c r="G58" s="232" t="s">
        <v>1289</v>
      </c>
      <c r="H58" s="232" t="s">
        <v>498</v>
      </c>
      <c r="I58" s="232" t="s">
        <v>1103</v>
      </c>
      <c r="J58" s="232" t="s">
        <v>498</v>
      </c>
      <c r="K58" s="232" t="s">
        <v>1290</v>
      </c>
      <c r="L58" s="232" t="s">
        <v>498</v>
      </c>
      <c r="M58" s="210">
        <v>525.48410712610666</v>
      </c>
      <c r="N58" s="232" t="s">
        <v>818</v>
      </c>
      <c r="O58" s="210">
        <v>96177.500652103248</v>
      </c>
      <c r="P58" s="222" t="s">
        <v>1291</v>
      </c>
    </row>
    <row r="59" spans="1:16" s="3" customFormat="1" ht="39.6" x14ac:dyDescent="0.3">
      <c r="A59" s="208" t="s">
        <v>1062</v>
      </c>
      <c r="B59" s="232" t="s">
        <v>19</v>
      </c>
      <c r="C59" s="232"/>
      <c r="D59" s="232" t="s">
        <v>1063</v>
      </c>
      <c r="E59" s="232" t="s">
        <v>119</v>
      </c>
      <c r="F59" s="232" t="s">
        <v>22</v>
      </c>
      <c r="G59" s="232" t="s">
        <v>1292</v>
      </c>
      <c r="H59" s="232" t="s">
        <v>498</v>
      </c>
      <c r="I59" s="232" t="s">
        <v>1293</v>
      </c>
      <c r="J59" s="232" t="s">
        <v>498</v>
      </c>
      <c r="K59" s="232" t="s">
        <v>1294</v>
      </c>
      <c r="L59" s="232" t="s">
        <v>498</v>
      </c>
      <c r="M59" s="210">
        <v>494.26882560000001</v>
      </c>
      <c r="N59" s="232" t="s">
        <v>1295</v>
      </c>
      <c r="O59" s="210">
        <v>96671.769477703245</v>
      </c>
      <c r="P59" s="222" t="s">
        <v>1296</v>
      </c>
    </row>
    <row r="60" spans="1:16" s="3" customFormat="1" ht="39.6" x14ac:dyDescent="0.3">
      <c r="A60" s="208" t="s">
        <v>542</v>
      </c>
      <c r="B60" s="232" t="s">
        <v>19</v>
      </c>
      <c r="C60" s="232"/>
      <c r="D60" s="232" t="s">
        <v>543</v>
      </c>
      <c r="E60" s="232" t="s">
        <v>119</v>
      </c>
      <c r="F60" s="232" t="s">
        <v>284</v>
      </c>
      <c r="G60" s="232" t="s">
        <v>1254</v>
      </c>
      <c r="H60" s="232" t="s">
        <v>498</v>
      </c>
      <c r="I60" s="232" t="s">
        <v>1297</v>
      </c>
      <c r="J60" s="232" t="s">
        <v>498</v>
      </c>
      <c r="K60" s="232" t="s">
        <v>1298</v>
      </c>
      <c r="L60" s="232" t="s">
        <v>498</v>
      </c>
      <c r="M60" s="210">
        <v>492.64477195177818</v>
      </c>
      <c r="N60" s="232" t="s">
        <v>1295</v>
      </c>
      <c r="O60" s="210">
        <v>97164.414249655019</v>
      </c>
      <c r="P60" s="222" t="s">
        <v>1299</v>
      </c>
    </row>
    <row r="61" spans="1:16" s="3" customFormat="1" ht="39.6" x14ac:dyDescent="0.3">
      <c r="A61" s="208" t="s">
        <v>1002</v>
      </c>
      <c r="B61" s="232" t="s">
        <v>19</v>
      </c>
      <c r="C61" s="232"/>
      <c r="D61" s="232" t="s">
        <v>1003</v>
      </c>
      <c r="E61" s="232" t="s">
        <v>119</v>
      </c>
      <c r="F61" s="232" t="s">
        <v>130</v>
      </c>
      <c r="G61" s="232" t="s">
        <v>1300</v>
      </c>
      <c r="H61" s="232" t="s">
        <v>498</v>
      </c>
      <c r="I61" s="232" t="s">
        <v>1301</v>
      </c>
      <c r="J61" s="232" t="s">
        <v>498</v>
      </c>
      <c r="K61" s="232" t="s">
        <v>1302</v>
      </c>
      <c r="L61" s="232" t="s">
        <v>498</v>
      </c>
      <c r="M61" s="210">
        <v>484.5367296</v>
      </c>
      <c r="N61" s="232" t="s">
        <v>819</v>
      </c>
      <c r="O61" s="210">
        <v>97648.950979255023</v>
      </c>
      <c r="P61" s="222" t="s">
        <v>1303</v>
      </c>
    </row>
    <row r="62" spans="1:16" s="3" customFormat="1" ht="26.4" x14ac:dyDescent="0.3">
      <c r="A62" s="208" t="s">
        <v>1074</v>
      </c>
      <c r="B62" s="232" t="s">
        <v>19</v>
      </c>
      <c r="C62" s="232"/>
      <c r="D62" s="232" t="s">
        <v>1075</v>
      </c>
      <c r="E62" s="232" t="s">
        <v>119</v>
      </c>
      <c r="F62" s="232" t="s">
        <v>111</v>
      </c>
      <c r="G62" s="232" t="s">
        <v>1304</v>
      </c>
      <c r="H62" s="232" t="s">
        <v>498</v>
      </c>
      <c r="I62" s="232" t="s">
        <v>1305</v>
      </c>
      <c r="J62" s="232" t="s">
        <v>498</v>
      </c>
      <c r="K62" s="232" t="s">
        <v>1306</v>
      </c>
      <c r="L62" s="232" t="s">
        <v>498</v>
      </c>
      <c r="M62" s="210">
        <v>467.26377681715201</v>
      </c>
      <c r="N62" s="232" t="s">
        <v>1307</v>
      </c>
      <c r="O62" s="210">
        <v>98116.214756072179</v>
      </c>
      <c r="P62" s="222" t="s">
        <v>1308</v>
      </c>
    </row>
    <row r="63" spans="1:16" s="3" customFormat="1" ht="26.4" x14ac:dyDescent="0.3">
      <c r="A63" s="208" t="s">
        <v>552</v>
      </c>
      <c r="B63" s="232" t="s">
        <v>19</v>
      </c>
      <c r="C63" s="232"/>
      <c r="D63" s="232" t="s">
        <v>553</v>
      </c>
      <c r="E63" s="232" t="s">
        <v>120</v>
      </c>
      <c r="F63" s="232" t="s">
        <v>284</v>
      </c>
      <c r="G63" s="232" t="s">
        <v>1309</v>
      </c>
      <c r="H63" s="232" t="s">
        <v>498</v>
      </c>
      <c r="I63" s="232" t="s">
        <v>1103</v>
      </c>
      <c r="J63" s="232" t="s">
        <v>498</v>
      </c>
      <c r="K63" s="232" t="s">
        <v>1310</v>
      </c>
      <c r="L63" s="232" t="s">
        <v>498</v>
      </c>
      <c r="M63" s="210">
        <v>454.28298736022322</v>
      </c>
      <c r="N63" s="232" t="s">
        <v>548</v>
      </c>
      <c r="O63" s="210">
        <v>98570.497743432396</v>
      </c>
      <c r="P63" s="222" t="s">
        <v>1311</v>
      </c>
    </row>
    <row r="64" spans="1:16" s="3" customFormat="1" ht="26.4" x14ac:dyDescent="0.3">
      <c r="A64" s="208" t="s">
        <v>589</v>
      </c>
      <c r="B64" s="232" t="s">
        <v>19</v>
      </c>
      <c r="C64" s="232"/>
      <c r="D64" s="232" t="s">
        <v>832</v>
      </c>
      <c r="E64" s="232" t="s">
        <v>119</v>
      </c>
      <c r="F64" s="232" t="s">
        <v>221</v>
      </c>
      <c r="G64" s="232" t="s">
        <v>1312</v>
      </c>
      <c r="H64" s="232" t="s">
        <v>498</v>
      </c>
      <c r="I64" s="232" t="s">
        <v>1313</v>
      </c>
      <c r="J64" s="232" t="s">
        <v>498</v>
      </c>
      <c r="K64" s="232" t="s">
        <v>1314</v>
      </c>
      <c r="L64" s="232" t="s">
        <v>498</v>
      </c>
      <c r="M64" s="210">
        <v>384.17964795065546</v>
      </c>
      <c r="N64" s="232" t="s">
        <v>551</v>
      </c>
      <c r="O64" s="210">
        <v>98954.677391383055</v>
      </c>
      <c r="P64" s="222" t="s">
        <v>1315</v>
      </c>
    </row>
    <row r="65" spans="1:16" s="3" customFormat="1" ht="26.4" x14ac:dyDescent="0.3">
      <c r="A65" s="208" t="s">
        <v>574</v>
      </c>
      <c r="B65" s="232" t="s">
        <v>19</v>
      </c>
      <c r="C65" s="232"/>
      <c r="D65" s="232" t="s">
        <v>575</v>
      </c>
      <c r="E65" s="232" t="s">
        <v>119</v>
      </c>
      <c r="F65" s="232" t="s">
        <v>294</v>
      </c>
      <c r="G65" s="232" t="s">
        <v>1316</v>
      </c>
      <c r="H65" s="232" t="s">
        <v>498</v>
      </c>
      <c r="I65" s="232" t="s">
        <v>1317</v>
      </c>
      <c r="J65" s="232" t="s">
        <v>498</v>
      </c>
      <c r="K65" s="232" t="s">
        <v>1318</v>
      </c>
      <c r="L65" s="232" t="s">
        <v>498</v>
      </c>
      <c r="M65" s="210">
        <v>364.08294227902462</v>
      </c>
      <c r="N65" s="232" t="s">
        <v>554</v>
      </c>
      <c r="O65" s="210">
        <v>99318.760333662081</v>
      </c>
      <c r="P65" s="222" t="s">
        <v>1319</v>
      </c>
    </row>
    <row r="66" spans="1:16" s="3" customFormat="1" ht="39.6" x14ac:dyDescent="0.3">
      <c r="A66" s="208" t="s">
        <v>1050</v>
      </c>
      <c r="B66" s="232" t="s">
        <v>19</v>
      </c>
      <c r="C66" s="232"/>
      <c r="D66" s="232" t="s">
        <v>1051</v>
      </c>
      <c r="E66" s="232" t="s">
        <v>119</v>
      </c>
      <c r="F66" s="232" t="s">
        <v>22</v>
      </c>
      <c r="G66" s="232" t="s">
        <v>1320</v>
      </c>
      <c r="H66" s="232" t="s">
        <v>498</v>
      </c>
      <c r="I66" s="232" t="s">
        <v>1321</v>
      </c>
      <c r="J66" s="232" t="s">
        <v>498</v>
      </c>
      <c r="K66" s="232" t="s">
        <v>1322</v>
      </c>
      <c r="L66" s="232" t="s">
        <v>498</v>
      </c>
      <c r="M66" s="210">
        <v>349.0228224</v>
      </c>
      <c r="N66" s="232" t="s">
        <v>555</v>
      </c>
      <c r="O66" s="210">
        <v>99667.783156062083</v>
      </c>
      <c r="P66" s="222" t="s">
        <v>1323</v>
      </c>
    </row>
    <row r="67" spans="1:16" s="3" customFormat="1" ht="26.4" x14ac:dyDescent="0.3">
      <c r="A67" s="208" t="s">
        <v>599</v>
      </c>
      <c r="B67" s="232" t="s">
        <v>19</v>
      </c>
      <c r="C67" s="232"/>
      <c r="D67" s="232" t="s">
        <v>600</v>
      </c>
      <c r="E67" s="232" t="s">
        <v>120</v>
      </c>
      <c r="F67" s="232" t="s">
        <v>284</v>
      </c>
      <c r="G67" s="232" t="s">
        <v>1324</v>
      </c>
      <c r="H67" s="232" t="s">
        <v>498</v>
      </c>
      <c r="I67" s="232" t="s">
        <v>1325</v>
      </c>
      <c r="J67" s="232" t="s">
        <v>498</v>
      </c>
      <c r="K67" s="232" t="s">
        <v>1326</v>
      </c>
      <c r="L67" s="232" t="s">
        <v>498</v>
      </c>
      <c r="M67" s="210">
        <v>347.69339386626046</v>
      </c>
      <c r="N67" s="232" t="s">
        <v>555</v>
      </c>
      <c r="O67" s="210">
        <v>100015.47654992834</v>
      </c>
      <c r="P67" s="222" t="s">
        <v>1327</v>
      </c>
    </row>
    <row r="68" spans="1:16" s="3" customFormat="1" ht="26.4" x14ac:dyDescent="0.3">
      <c r="A68" s="208" t="s">
        <v>577</v>
      </c>
      <c r="B68" s="232" t="s">
        <v>19</v>
      </c>
      <c r="C68" s="232"/>
      <c r="D68" s="232" t="s">
        <v>578</v>
      </c>
      <c r="E68" s="232" t="s">
        <v>119</v>
      </c>
      <c r="F68" s="232" t="s">
        <v>294</v>
      </c>
      <c r="G68" s="232" t="s">
        <v>1328</v>
      </c>
      <c r="H68" s="232" t="s">
        <v>498</v>
      </c>
      <c r="I68" s="232" t="s">
        <v>1329</v>
      </c>
      <c r="J68" s="232" t="s">
        <v>498</v>
      </c>
      <c r="K68" s="232" t="s">
        <v>1330</v>
      </c>
      <c r="L68" s="232" t="s">
        <v>498</v>
      </c>
      <c r="M68" s="210">
        <v>344.83460572839937</v>
      </c>
      <c r="N68" s="232" t="s">
        <v>1331</v>
      </c>
      <c r="O68" s="210">
        <v>100360.31115565673</v>
      </c>
      <c r="P68" s="222" t="s">
        <v>1332</v>
      </c>
    </row>
    <row r="69" spans="1:16" s="3" customFormat="1" ht="39.6" x14ac:dyDescent="0.3">
      <c r="A69" s="208" t="s">
        <v>563</v>
      </c>
      <c r="B69" s="232" t="s">
        <v>19</v>
      </c>
      <c r="C69" s="232"/>
      <c r="D69" s="232" t="s">
        <v>564</v>
      </c>
      <c r="E69" s="232" t="s">
        <v>119</v>
      </c>
      <c r="F69" s="232" t="s">
        <v>284</v>
      </c>
      <c r="G69" s="232" t="s">
        <v>1333</v>
      </c>
      <c r="H69" s="232" t="s">
        <v>498</v>
      </c>
      <c r="I69" s="232" t="s">
        <v>1334</v>
      </c>
      <c r="J69" s="232" t="s">
        <v>498</v>
      </c>
      <c r="K69" s="232" t="s">
        <v>1335</v>
      </c>
      <c r="L69" s="232" t="s">
        <v>498</v>
      </c>
      <c r="M69" s="210">
        <v>341.73972750335997</v>
      </c>
      <c r="N69" s="232" t="s">
        <v>1331</v>
      </c>
      <c r="O69" s="210">
        <v>100702.0508831601</v>
      </c>
      <c r="P69" s="222" t="s">
        <v>1336</v>
      </c>
    </row>
    <row r="70" spans="1:16" s="3" customFormat="1" ht="39.6" x14ac:dyDescent="0.3">
      <c r="A70" s="208" t="s">
        <v>560</v>
      </c>
      <c r="B70" s="232" t="s">
        <v>19</v>
      </c>
      <c r="C70" s="232"/>
      <c r="D70" s="232" t="s">
        <v>561</v>
      </c>
      <c r="E70" s="232" t="s">
        <v>119</v>
      </c>
      <c r="F70" s="232" t="s">
        <v>284</v>
      </c>
      <c r="G70" s="232" t="s">
        <v>1263</v>
      </c>
      <c r="H70" s="232" t="s">
        <v>498</v>
      </c>
      <c r="I70" s="232" t="s">
        <v>1337</v>
      </c>
      <c r="J70" s="232" t="s">
        <v>498</v>
      </c>
      <c r="K70" s="232" t="s">
        <v>1338</v>
      </c>
      <c r="L70" s="232" t="s">
        <v>498</v>
      </c>
      <c r="M70" s="210">
        <v>320.18517083182201</v>
      </c>
      <c r="N70" s="232" t="s">
        <v>556</v>
      </c>
      <c r="O70" s="210">
        <v>101022.23605399192</v>
      </c>
      <c r="P70" s="222" t="s">
        <v>1339</v>
      </c>
    </row>
    <row r="71" spans="1:16" s="3" customFormat="1" ht="26.4" x14ac:dyDescent="0.3">
      <c r="A71" s="208" t="s">
        <v>572</v>
      </c>
      <c r="B71" s="232" t="s">
        <v>19</v>
      </c>
      <c r="C71" s="232"/>
      <c r="D71" s="232" t="s">
        <v>573</v>
      </c>
      <c r="E71" s="232" t="s">
        <v>119</v>
      </c>
      <c r="F71" s="232" t="s">
        <v>284</v>
      </c>
      <c r="G71" s="232" t="s">
        <v>1333</v>
      </c>
      <c r="H71" s="232" t="s">
        <v>498</v>
      </c>
      <c r="I71" s="232" t="s">
        <v>844</v>
      </c>
      <c r="J71" s="232" t="s">
        <v>498</v>
      </c>
      <c r="K71" s="232" t="s">
        <v>1340</v>
      </c>
      <c r="L71" s="232" t="s">
        <v>498</v>
      </c>
      <c r="M71" s="210">
        <v>308.39926628351998</v>
      </c>
      <c r="N71" s="232" t="s">
        <v>559</v>
      </c>
      <c r="O71" s="210">
        <v>101330.63532027544</v>
      </c>
      <c r="P71" s="222" t="s">
        <v>1341</v>
      </c>
    </row>
    <row r="72" spans="1:16" s="3" customFormat="1" ht="52.8" x14ac:dyDescent="0.3">
      <c r="A72" s="208" t="s">
        <v>410</v>
      </c>
      <c r="B72" s="232" t="s">
        <v>19</v>
      </c>
      <c r="C72" s="232"/>
      <c r="D72" s="232" t="s">
        <v>411</v>
      </c>
      <c r="E72" s="232" t="s">
        <v>119</v>
      </c>
      <c r="F72" s="232" t="s">
        <v>22</v>
      </c>
      <c r="G72" s="232" t="s">
        <v>1342</v>
      </c>
      <c r="H72" s="232" t="s">
        <v>498</v>
      </c>
      <c r="I72" s="232" t="s">
        <v>1343</v>
      </c>
      <c r="J72" s="232" t="s">
        <v>498</v>
      </c>
      <c r="K72" s="232" t="s">
        <v>1344</v>
      </c>
      <c r="L72" s="232" t="s">
        <v>498</v>
      </c>
      <c r="M72" s="210">
        <v>307.94340719001599</v>
      </c>
      <c r="N72" s="232" t="s">
        <v>559</v>
      </c>
      <c r="O72" s="210">
        <v>101638.57872746546</v>
      </c>
      <c r="P72" s="222" t="s">
        <v>824</v>
      </c>
    </row>
    <row r="73" spans="1:16" s="3" customFormat="1" ht="39.6" x14ac:dyDescent="0.3">
      <c r="A73" s="208" t="s">
        <v>616</v>
      </c>
      <c r="B73" s="232" t="s">
        <v>19</v>
      </c>
      <c r="C73" s="232"/>
      <c r="D73" s="232" t="s">
        <v>822</v>
      </c>
      <c r="E73" s="232" t="s">
        <v>119</v>
      </c>
      <c r="F73" s="232" t="s">
        <v>22</v>
      </c>
      <c r="G73" s="232" t="s">
        <v>547</v>
      </c>
      <c r="H73" s="232" t="s">
        <v>498</v>
      </c>
      <c r="I73" s="232" t="s">
        <v>1345</v>
      </c>
      <c r="J73" s="232" t="s">
        <v>498</v>
      </c>
      <c r="K73" s="232" t="s">
        <v>1346</v>
      </c>
      <c r="L73" s="232" t="s">
        <v>498</v>
      </c>
      <c r="M73" s="210">
        <v>301.98988800000001</v>
      </c>
      <c r="N73" s="232" t="s">
        <v>562</v>
      </c>
      <c r="O73" s="210">
        <v>101940.56861546545</v>
      </c>
      <c r="P73" s="222" t="s">
        <v>1347</v>
      </c>
    </row>
    <row r="74" spans="1:16" s="3" customFormat="1" ht="26.4" x14ac:dyDescent="0.3">
      <c r="A74" s="208" t="s">
        <v>581</v>
      </c>
      <c r="B74" s="232" t="s">
        <v>19</v>
      </c>
      <c r="C74" s="232"/>
      <c r="D74" s="232" t="s">
        <v>582</v>
      </c>
      <c r="E74" s="232" t="s">
        <v>120</v>
      </c>
      <c r="F74" s="232" t="s">
        <v>284</v>
      </c>
      <c r="G74" s="232" t="s">
        <v>1348</v>
      </c>
      <c r="H74" s="232" t="s">
        <v>498</v>
      </c>
      <c r="I74" s="232" t="s">
        <v>1349</v>
      </c>
      <c r="J74" s="232" t="s">
        <v>498</v>
      </c>
      <c r="K74" s="232" t="s">
        <v>1350</v>
      </c>
      <c r="L74" s="232" t="s">
        <v>498</v>
      </c>
      <c r="M74" s="210">
        <v>300.78191261385007</v>
      </c>
      <c r="N74" s="232" t="s">
        <v>562</v>
      </c>
      <c r="O74" s="210">
        <v>102241.3505280793</v>
      </c>
      <c r="P74" s="222" t="s">
        <v>1351</v>
      </c>
    </row>
    <row r="75" spans="1:16" s="3" customFormat="1" ht="26.4" x14ac:dyDescent="0.3">
      <c r="A75" s="208" t="s">
        <v>557</v>
      </c>
      <c r="B75" s="232" t="s">
        <v>19</v>
      </c>
      <c r="C75" s="232"/>
      <c r="D75" s="232" t="s">
        <v>558</v>
      </c>
      <c r="E75" s="232" t="s">
        <v>120</v>
      </c>
      <c r="F75" s="232" t="s">
        <v>284</v>
      </c>
      <c r="G75" s="232" t="s">
        <v>1352</v>
      </c>
      <c r="H75" s="232" t="s">
        <v>498</v>
      </c>
      <c r="I75" s="232" t="s">
        <v>1233</v>
      </c>
      <c r="J75" s="232" t="s">
        <v>498</v>
      </c>
      <c r="K75" s="232" t="s">
        <v>1353</v>
      </c>
      <c r="L75" s="232" t="s">
        <v>498</v>
      </c>
      <c r="M75" s="210">
        <v>297.70230623345049</v>
      </c>
      <c r="N75" s="232" t="s">
        <v>562</v>
      </c>
      <c r="O75" s="210">
        <v>102539.05283431275</v>
      </c>
      <c r="P75" s="222" t="s">
        <v>1354</v>
      </c>
    </row>
    <row r="76" spans="1:16" s="3" customFormat="1" ht="26.4" x14ac:dyDescent="0.3">
      <c r="A76" s="208" t="s">
        <v>566</v>
      </c>
      <c r="B76" s="232" t="s">
        <v>19</v>
      </c>
      <c r="C76" s="232"/>
      <c r="D76" s="232" t="s">
        <v>567</v>
      </c>
      <c r="E76" s="232" t="s">
        <v>119</v>
      </c>
      <c r="F76" s="232" t="s">
        <v>294</v>
      </c>
      <c r="G76" s="232" t="s">
        <v>1355</v>
      </c>
      <c r="H76" s="232" t="s">
        <v>498</v>
      </c>
      <c r="I76" s="232" t="s">
        <v>847</v>
      </c>
      <c r="J76" s="232" t="s">
        <v>498</v>
      </c>
      <c r="K76" s="232" t="s">
        <v>1356</v>
      </c>
      <c r="L76" s="232" t="s">
        <v>498</v>
      </c>
      <c r="M76" s="210">
        <v>297.5131224988877</v>
      </c>
      <c r="N76" s="232" t="s">
        <v>562</v>
      </c>
      <c r="O76" s="210">
        <v>102836.56595681164</v>
      </c>
      <c r="P76" s="222" t="s">
        <v>1357</v>
      </c>
    </row>
    <row r="77" spans="1:16" s="3" customFormat="1" ht="39.6" x14ac:dyDescent="0.3">
      <c r="A77" s="208" t="s">
        <v>638</v>
      </c>
      <c r="B77" s="232" t="s">
        <v>19</v>
      </c>
      <c r="C77" s="232"/>
      <c r="D77" s="232" t="s">
        <v>639</v>
      </c>
      <c r="E77" s="232" t="s">
        <v>119</v>
      </c>
      <c r="F77" s="232" t="s">
        <v>130</v>
      </c>
      <c r="G77" s="232" t="s">
        <v>1358</v>
      </c>
      <c r="H77" s="232" t="s">
        <v>498</v>
      </c>
      <c r="I77" s="232" t="s">
        <v>845</v>
      </c>
      <c r="J77" s="232" t="s">
        <v>498</v>
      </c>
      <c r="K77" s="232" t="s">
        <v>1359</v>
      </c>
      <c r="L77" s="232" t="s">
        <v>498</v>
      </c>
      <c r="M77" s="210">
        <v>290.45058746548222</v>
      </c>
      <c r="N77" s="232" t="s">
        <v>565</v>
      </c>
      <c r="O77" s="210">
        <v>103127.01654427712</v>
      </c>
      <c r="P77" s="222" t="s">
        <v>827</v>
      </c>
    </row>
    <row r="78" spans="1:16" s="3" customFormat="1" ht="79.2" x14ac:dyDescent="0.3">
      <c r="A78" s="208" t="s">
        <v>440</v>
      </c>
      <c r="B78" s="232" t="s">
        <v>19</v>
      </c>
      <c r="C78" s="232"/>
      <c r="D78" s="232" t="s">
        <v>821</v>
      </c>
      <c r="E78" s="232" t="s">
        <v>119</v>
      </c>
      <c r="F78" s="232" t="s">
        <v>441</v>
      </c>
      <c r="G78" s="232" t="s">
        <v>621</v>
      </c>
      <c r="H78" s="232" t="s">
        <v>498</v>
      </c>
      <c r="I78" s="232" t="s">
        <v>1360</v>
      </c>
      <c r="J78" s="232" t="s">
        <v>498</v>
      </c>
      <c r="K78" s="232" t="s">
        <v>1361</v>
      </c>
      <c r="L78" s="232" t="s">
        <v>498</v>
      </c>
      <c r="M78" s="210">
        <v>279.30624</v>
      </c>
      <c r="N78" s="232" t="s">
        <v>1362</v>
      </c>
      <c r="O78" s="210">
        <v>103406.32278427713</v>
      </c>
      <c r="P78" s="222" t="s">
        <v>1363</v>
      </c>
    </row>
    <row r="79" spans="1:16" s="3" customFormat="1" ht="26.4" x14ac:dyDescent="0.3">
      <c r="A79" s="208" t="s">
        <v>998</v>
      </c>
      <c r="B79" s="232" t="s">
        <v>19</v>
      </c>
      <c r="C79" s="232"/>
      <c r="D79" s="232" t="s">
        <v>999</v>
      </c>
      <c r="E79" s="232" t="s">
        <v>119</v>
      </c>
      <c r="F79" s="232" t="s">
        <v>130</v>
      </c>
      <c r="G79" s="232" t="s">
        <v>1364</v>
      </c>
      <c r="H79" s="232" t="s">
        <v>498</v>
      </c>
      <c r="I79" s="232" t="s">
        <v>1365</v>
      </c>
      <c r="J79" s="232" t="s">
        <v>498</v>
      </c>
      <c r="K79" s="232" t="s">
        <v>1366</v>
      </c>
      <c r="L79" s="232" t="s">
        <v>498</v>
      </c>
      <c r="M79" s="210">
        <v>273.40701696000002</v>
      </c>
      <c r="N79" s="232" t="s">
        <v>1362</v>
      </c>
      <c r="O79" s="210">
        <v>103679.72980123713</v>
      </c>
      <c r="P79" s="222" t="s">
        <v>1367</v>
      </c>
    </row>
    <row r="80" spans="1:16" s="3" customFormat="1" ht="26.4" x14ac:dyDescent="0.3">
      <c r="A80" s="208" t="s">
        <v>483</v>
      </c>
      <c r="B80" s="232" t="s">
        <v>19</v>
      </c>
      <c r="C80" s="232"/>
      <c r="D80" s="232" t="s">
        <v>484</v>
      </c>
      <c r="E80" s="232" t="s">
        <v>119</v>
      </c>
      <c r="F80" s="232" t="s">
        <v>130</v>
      </c>
      <c r="G80" s="232" t="s">
        <v>1368</v>
      </c>
      <c r="H80" s="232" t="s">
        <v>498</v>
      </c>
      <c r="I80" s="232" t="s">
        <v>1369</v>
      </c>
      <c r="J80" s="232" t="s">
        <v>498</v>
      </c>
      <c r="K80" s="232" t="s">
        <v>1370</v>
      </c>
      <c r="L80" s="232" t="s">
        <v>498</v>
      </c>
      <c r="M80" s="210">
        <v>249.22857062924487</v>
      </c>
      <c r="N80" s="232" t="s">
        <v>576</v>
      </c>
      <c r="O80" s="210">
        <v>103928.95837186636</v>
      </c>
      <c r="P80" s="222" t="s">
        <v>601</v>
      </c>
    </row>
    <row r="81" spans="1:16" s="3" customFormat="1" ht="39.6" x14ac:dyDescent="0.3">
      <c r="A81" s="208" t="s">
        <v>586</v>
      </c>
      <c r="B81" s="232" t="s">
        <v>19</v>
      </c>
      <c r="C81" s="232"/>
      <c r="D81" s="232" t="s">
        <v>587</v>
      </c>
      <c r="E81" s="232" t="s">
        <v>119</v>
      </c>
      <c r="F81" s="232" t="s">
        <v>284</v>
      </c>
      <c r="G81" s="232" t="s">
        <v>1371</v>
      </c>
      <c r="H81" s="232" t="s">
        <v>498</v>
      </c>
      <c r="I81" s="232" t="s">
        <v>1157</v>
      </c>
      <c r="J81" s="232" t="s">
        <v>498</v>
      </c>
      <c r="K81" s="232" t="s">
        <v>1372</v>
      </c>
      <c r="L81" s="232" t="s">
        <v>498</v>
      </c>
      <c r="M81" s="210">
        <v>247.00153909257088</v>
      </c>
      <c r="N81" s="232" t="s">
        <v>1373</v>
      </c>
      <c r="O81" s="210">
        <v>104175.95991095895</v>
      </c>
      <c r="P81" s="222" t="s">
        <v>1374</v>
      </c>
    </row>
    <row r="82" spans="1:16" s="3" customFormat="1" ht="52.8" x14ac:dyDescent="0.3">
      <c r="A82" s="223" t="s">
        <v>996</v>
      </c>
      <c r="B82" s="220" t="s">
        <v>19</v>
      </c>
      <c r="C82" s="220"/>
      <c r="D82" s="220" t="s">
        <v>997</v>
      </c>
      <c r="E82" s="220" t="s">
        <v>119</v>
      </c>
      <c r="F82" s="220" t="s">
        <v>130</v>
      </c>
      <c r="G82" s="220" t="s">
        <v>1375</v>
      </c>
      <c r="H82" s="220" t="s">
        <v>498</v>
      </c>
      <c r="I82" s="220" t="s">
        <v>1376</v>
      </c>
      <c r="J82" s="220" t="s">
        <v>498</v>
      </c>
      <c r="K82" s="220" t="s">
        <v>1377</v>
      </c>
      <c r="L82" s="220" t="s">
        <v>498</v>
      </c>
      <c r="M82" s="224">
        <v>243.14294108159999</v>
      </c>
      <c r="N82" s="220" t="s">
        <v>1373</v>
      </c>
      <c r="O82" s="224">
        <v>104419.10285204054</v>
      </c>
      <c r="P82" s="225" t="s">
        <v>1378</v>
      </c>
    </row>
    <row r="83" spans="1:16" s="3" customFormat="1" ht="26.4" x14ac:dyDescent="0.3">
      <c r="A83" s="223" t="s">
        <v>532</v>
      </c>
      <c r="B83" s="220" t="s">
        <v>19</v>
      </c>
      <c r="C83" s="220"/>
      <c r="D83" s="220" t="s">
        <v>820</v>
      </c>
      <c r="E83" s="220" t="s">
        <v>120</v>
      </c>
      <c r="F83" s="220" t="s">
        <v>284</v>
      </c>
      <c r="G83" s="220" t="s">
        <v>1379</v>
      </c>
      <c r="H83" s="220" t="s">
        <v>498</v>
      </c>
      <c r="I83" s="220" t="s">
        <v>1380</v>
      </c>
      <c r="J83" s="220" t="s">
        <v>498</v>
      </c>
      <c r="K83" s="220" t="s">
        <v>1381</v>
      </c>
      <c r="L83" s="220" t="s">
        <v>498</v>
      </c>
      <c r="M83" s="224">
        <v>237.2646886170624</v>
      </c>
      <c r="N83" s="220" t="s">
        <v>1373</v>
      </c>
      <c r="O83" s="224">
        <v>104656.36754065761</v>
      </c>
      <c r="P83" s="225" t="s">
        <v>831</v>
      </c>
    </row>
    <row r="84" spans="1:16" s="3" customFormat="1" ht="39.6" x14ac:dyDescent="0.3">
      <c r="A84" s="223" t="s">
        <v>579</v>
      </c>
      <c r="B84" s="220" t="s">
        <v>19</v>
      </c>
      <c r="C84" s="220"/>
      <c r="D84" s="220" t="s">
        <v>580</v>
      </c>
      <c r="E84" s="220" t="s">
        <v>119</v>
      </c>
      <c r="F84" s="220" t="s">
        <v>130</v>
      </c>
      <c r="G84" s="220" t="s">
        <v>1382</v>
      </c>
      <c r="H84" s="220" t="s">
        <v>498</v>
      </c>
      <c r="I84" s="220" t="s">
        <v>1383</v>
      </c>
      <c r="J84" s="220" t="s">
        <v>498</v>
      </c>
      <c r="K84" s="220" t="s">
        <v>1384</v>
      </c>
      <c r="L84" s="220" t="s">
        <v>498</v>
      </c>
      <c r="M84" s="224">
        <v>208.2843891228672</v>
      </c>
      <c r="N84" s="220" t="s">
        <v>583</v>
      </c>
      <c r="O84" s="224">
        <v>104864.65192978048</v>
      </c>
      <c r="P84" s="225" t="s">
        <v>1385</v>
      </c>
    </row>
    <row r="85" spans="1:16" s="3" customFormat="1" ht="79.2" x14ac:dyDescent="0.3">
      <c r="A85" s="223" t="s">
        <v>626</v>
      </c>
      <c r="B85" s="220" t="s">
        <v>19</v>
      </c>
      <c r="C85" s="220"/>
      <c r="D85" s="220" t="s">
        <v>627</v>
      </c>
      <c r="E85" s="220" t="s">
        <v>119</v>
      </c>
      <c r="F85" s="220" t="s">
        <v>403</v>
      </c>
      <c r="G85" s="220" t="s">
        <v>621</v>
      </c>
      <c r="H85" s="220" t="s">
        <v>498</v>
      </c>
      <c r="I85" s="220" t="s">
        <v>1386</v>
      </c>
      <c r="J85" s="220" t="s">
        <v>498</v>
      </c>
      <c r="K85" s="220" t="s">
        <v>1387</v>
      </c>
      <c r="L85" s="220" t="s">
        <v>498</v>
      </c>
      <c r="M85" s="224">
        <v>195.74784</v>
      </c>
      <c r="N85" s="220" t="s">
        <v>584</v>
      </c>
      <c r="O85" s="224">
        <v>105060.39976978047</v>
      </c>
      <c r="P85" s="225" t="s">
        <v>1388</v>
      </c>
    </row>
    <row r="86" spans="1:16" s="3" customFormat="1" ht="52.8" x14ac:dyDescent="0.3">
      <c r="A86" s="223" t="s">
        <v>605</v>
      </c>
      <c r="B86" s="220" t="s">
        <v>19</v>
      </c>
      <c r="C86" s="220"/>
      <c r="D86" s="220" t="s">
        <v>826</v>
      </c>
      <c r="E86" s="220" t="s">
        <v>119</v>
      </c>
      <c r="F86" s="220" t="s">
        <v>216</v>
      </c>
      <c r="G86" s="220" t="s">
        <v>1389</v>
      </c>
      <c r="H86" s="220" t="s">
        <v>498</v>
      </c>
      <c r="I86" s="220" t="s">
        <v>1390</v>
      </c>
      <c r="J86" s="220" t="s">
        <v>498</v>
      </c>
      <c r="K86" s="220" t="s">
        <v>786</v>
      </c>
      <c r="L86" s="220" t="s">
        <v>498</v>
      </c>
      <c r="M86" s="224">
        <v>193.44812027811045</v>
      </c>
      <c r="N86" s="220" t="s">
        <v>584</v>
      </c>
      <c r="O86" s="224">
        <v>105253.84789005858</v>
      </c>
      <c r="P86" s="225" t="s">
        <v>1391</v>
      </c>
    </row>
    <row r="87" spans="1:16" s="3" customFormat="1" ht="66" x14ac:dyDescent="0.3">
      <c r="A87" s="223" t="s">
        <v>619</v>
      </c>
      <c r="B87" s="220" t="s">
        <v>19</v>
      </c>
      <c r="C87" s="220"/>
      <c r="D87" s="220" t="s">
        <v>620</v>
      </c>
      <c r="E87" s="220" t="s">
        <v>412</v>
      </c>
      <c r="F87" s="220" t="s">
        <v>1392</v>
      </c>
      <c r="G87" s="220" t="s">
        <v>1393</v>
      </c>
      <c r="H87" s="220" t="s">
        <v>498</v>
      </c>
      <c r="I87" s="220" t="s">
        <v>1394</v>
      </c>
      <c r="J87" s="220" t="s">
        <v>498</v>
      </c>
      <c r="K87" s="220" t="s">
        <v>1395</v>
      </c>
      <c r="L87" s="220" t="s">
        <v>498</v>
      </c>
      <c r="M87" s="224">
        <v>192.83068551936</v>
      </c>
      <c r="N87" s="220" t="s">
        <v>584</v>
      </c>
      <c r="O87" s="224">
        <v>105446.67857557794</v>
      </c>
      <c r="P87" s="225" t="s">
        <v>833</v>
      </c>
    </row>
    <row r="88" spans="1:16" s="3" customFormat="1" ht="39.6" x14ac:dyDescent="0.3">
      <c r="A88" s="223" t="s">
        <v>415</v>
      </c>
      <c r="B88" s="220" t="s">
        <v>19</v>
      </c>
      <c r="C88" s="220"/>
      <c r="D88" s="220" t="s">
        <v>788</v>
      </c>
      <c r="E88" s="220" t="s">
        <v>119</v>
      </c>
      <c r="F88" s="220" t="s">
        <v>371</v>
      </c>
      <c r="G88" s="220" t="s">
        <v>1396</v>
      </c>
      <c r="H88" s="220" t="s">
        <v>498</v>
      </c>
      <c r="I88" s="220" t="s">
        <v>1397</v>
      </c>
      <c r="J88" s="220" t="s">
        <v>498</v>
      </c>
      <c r="K88" s="220" t="s">
        <v>1398</v>
      </c>
      <c r="L88" s="220" t="s">
        <v>498</v>
      </c>
      <c r="M88" s="224">
        <v>190.841929334784</v>
      </c>
      <c r="N88" s="220" t="s">
        <v>585</v>
      </c>
      <c r="O88" s="224">
        <v>105637.52050491273</v>
      </c>
      <c r="P88" s="225" t="s">
        <v>1399</v>
      </c>
    </row>
    <row r="89" spans="1:16" s="3" customFormat="1" ht="26.4" x14ac:dyDescent="0.3">
      <c r="A89" s="223" t="s">
        <v>790</v>
      </c>
      <c r="B89" s="220" t="s">
        <v>19</v>
      </c>
      <c r="C89" s="220"/>
      <c r="D89" s="220" t="s">
        <v>791</v>
      </c>
      <c r="E89" s="220" t="s">
        <v>119</v>
      </c>
      <c r="F89" s="220" t="s">
        <v>130</v>
      </c>
      <c r="G89" s="220" t="s">
        <v>1400</v>
      </c>
      <c r="H89" s="220" t="s">
        <v>498</v>
      </c>
      <c r="I89" s="220" t="s">
        <v>1401</v>
      </c>
      <c r="J89" s="220" t="s">
        <v>498</v>
      </c>
      <c r="K89" s="220" t="s">
        <v>1402</v>
      </c>
      <c r="L89" s="220" t="s">
        <v>498</v>
      </c>
      <c r="M89" s="224">
        <v>184.11167416320001</v>
      </c>
      <c r="N89" s="220" t="s">
        <v>585</v>
      </c>
      <c r="O89" s="224">
        <v>105821.63217907592</v>
      </c>
      <c r="P89" s="225" t="s">
        <v>615</v>
      </c>
    </row>
    <row r="90" spans="1:16" s="3" customFormat="1" ht="39.6" x14ac:dyDescent="0.3">
      <c r="A90" s="223" t="s">
        <v>468</v>
      </c>
      <c r="B90" s="220" t="s">
        <v>19</v>
      </c>
      <c r="C90" s="220"/>
      <c r="D90" s="220" t="s">
        <v>469</v>
      </c>
      <c r="E90" s="220" t="s">
        <v>119</v>
      </c>
      <c r="F90" s="220" t="s">
        <v>130</v>
      </c>
      <c r="G90" s="220" t="s">
        <v>1403</v>
      </c>
      <c r="H90" s="220" t="s">
        <v>498</v>
      </c>
      <c r="I90" s="220" t="s">
        <v>1404</v>
      </c>
      <c r="J90" s="220" t="s">
        <v>498</v>
      </c>
      <c r="K90" s="220" t="s">
        <v>1405</v>
      </c>
      <c r="L90" s="220" t="s">
        <v>498</v>
      </c>
      <c r="M90" s="224">
        <v>174.21926400000001</v>
      </c>
      <c r="N90" s="220" t="s">
        <v>588</v>
      </c>
      <c r="O90" s="224">
        <v>105995.85144307592</v>
      </c>
      <c r="P90" s="225" t="s">
        <v>1406</v>
      </c>
    </row>
    <row r="91" spans="1:16" s="3" customFormat="1" ht="52.8" x14ac:dyDescent="0.3">
      <c r="A91" s="223" t="s">
        <v>1045</v>
      </c>
      <c r="B91" s="220" t="s">
        <v>19</v>
      </c>
      <c r="C91" s="220"/>
      <c r="D91" s="220" t="s">
        <v>1046</v>
      </c>
      <c r="E91" s="220" t="s">
        <v>119</v>
      </c>
      <c r="F91" s="220" t="s">
        <v>130</v>
      </c>
      <c r="G91" s="220" t="s">
        <v>825</v>
      </c>
      <c r="H91" s="220" t="s">
        <v>498</v>
      </c>
      <c r="I91" s="220" t="s">
        <v>1407</v>
      </c>
      <c r="J91" s="220" t="s">
        <v>498</v>
      </c>
      <c r="K91" s="220" t="s">
        <v>1408</v>
      </c>
      <c r="L91" s="220" t="s">
        <v>498</v>
      </c>
      <c r="M91" s="224">
        <v>173.96858879999999</v>
      </c>
      <c r="N91" s="220" t="s">
        <v>588</v>
      </c>
      <c r="O91" s="224">
        <v>106169.82003187592</v>
      </c>
      <c r="P91" s="225" t="s">
        <v>1409</v>
      </c>
    </row>
    <row r="92" spans="1:16" s="3" customFormat="1" ht="39.6" x14ac:dyDescent="0.3">
      <c r="A92" s="223" t="s">
        <v>606</v>
      </c>
      <c r="B92" s="220" t="s">
        <v>19</v>
      </c>
      <c r="C92" s="220"/>
      <c r="D92" s="220" t="s">
        <v>607</v>
      </c>
      <c r="E92" s="220" t="s">
        <v>119</v>
      </c>
      <c r="F92" s="220" t="s">
        <v>284</v>
      </c>
      <c r="G92" s="220" t="s">
        <v>1410</v>
      </c>
      <c r="H92" s="220" t="s">
        <v>498</v>
      </c>
      <c r="I92" s="220" t="s">
        <v>803</v>
      </c>
      <c r="J92" s="220" t="s">
        <v>498</v>
      </c>
      <c r="K92" s="220" t="s">
        <v>1411</v>
      </c>
      <c r="L92" s="220" t="s">
        <v>498</v>
      </c>
      <c r="M92" s="224">
        <v>170.04983452434433</v>
      </c>
      <c r="N92" s="220" t="s">
        <v>828</v>
      </c>
      <c r="O92" s="224">
        <v>106339.86986640027</v>
      </c>
      <c r="P92" s="225" t="s">
        <v>1412</v>
      </c>
    </row>
    <row r="93" spans="1:16" s="3" customFormat="1" ht="26.4" x14ac:dyDescent="0.3">
      <c r="A93" s="223" t="s">
        <v>838</v>
      </c>
      <c r="B93" s="220" t="s">
        <v>19</v>
      </c>
      <c r="C93" s="220"/>
      <c r="D93" s="220" t="s">
        <v>839</v>
      </c>
      <c r="E93" s="220" t="s">
        <v>119</v>
      </c>
      <c r="F93" s="220" t="s">
        <v>22</v>
      </c>
      <c r="G93" s="220" t="s">
        <v>840</v>
      </c>
      <c r="H93" s="220" t="s">
        <v>498</v>
      </c>
      <c r="I93" s="220" t="s">
        <v>1413</v>
      </c>
      <c r="J93" s="220" t="s">
        <v>498</v>
      </c>
      <c r="K93" s="220" t="s">
        <v>1414</v>
      </c>
      <c r="L93" s="220" t="s">
        <v>498</v>
      </c>
      <c r="M93" s="224">
        <v>166.13376</v>
      </c>
      <c r="N93" s="220" t="s">
        <v>828</v>
      </c>
      <c r="O93" s="224">
        <v>106506.00362640027</v>
      </c>
      <c r="P93" s="225" t="s">
        <v>1415</v>
      </c>
    </row>
    <row r="94" spans="1:16" s="3" customFormat="1" ht="26.4" x14ac:dyDescent="0.3">
      <c r="A94" s="223" t="s">
        <v>376</v>
      </c>
      <c r="B94" s="220" t="s">
        <v>19</v>
      </c>
      <c r="C94" s="220"/>
      <c r="D94" s="220" t="s">
        <v>377</v>
      </c>
      <c r="E94" s="220" t="s">
        <v>119</v>
      </c>
      <c r="F94" s="220" t="s">
        <v>294</v>
      </c>
      <c r="G94" s="220" t="s">
        <v>1416</v>
      </c>
      <c r="H94" s="220" t="s">
        <v>498</v>
      </c>
      <c r="I94" s="220" t="s">
        <v>1417</v>
      </c>
      <c r="J94" s="220" t="s">
        <v>498</v>
      </c>
      <c r="K94" s="220" t="s">
        <v>1418</v>
      </c>
      <c r="L94" s="220" t="s">
        <v>498</v>
      </c>
      <c r="M94" s="224">
        <v>165.9199997952</v>
      </c>
      <c r="N94" s="220" t="s">
        <v>828</v>
      </c>
      <c r="O94" s="224">
        <v>106671.92362619546</v>
      </c>
      <c r="P94" s="225" t="s">
        <v>1419</v>
      </c>
    </row>
    <row r="95" spans="1:16" s="3" customFormat="1" ht="26.4" x14ac:dyDescent="0.3">
      <c r="A95" s="223" t="s">
        <v>612</v>
      </c>
      <c r="B95" s="220" t="s">
        <v>19</v>
      </c>
      <c r="C95" s="220"/>
      <c r="D95" s="220" t="s">
        <v>613</v>
      </c>
      <c r="E95" s="220" t="s">
        <v>119</v>
      </c>
      <c r="F95" s="220" t="s">
        <v>294</v>
      </c>
      <c r="G95" s="220" t="s">
        <v>1420</v>
      </c>
      <c r="H95" s="220" t="s">
        <v>498</v>
      </c>
      <c r="I95" s="220" t="s">
        <v>1421</v>
      </c>
      <c r="J95" s="220" t="s">
        <v>498</v>
      </c>
      <c r="K95" s="220" t="s">
        <v>1422</v>
      </c>
      <c r="L95" s="220" t="s">
        <v>498</v>
      </c>
      <c r="M95" s="224">
        <v>154.90302690852863</v>
      </c>
      <c r="N95" s="220" t="s">
        <v>590</v>
      </c>
      <c r="O95" s="224">
        <v>106826.826653104</v>
      </c>
      <c r="P95" s="225" t="s">
        <v>1423</v>
      </c>
    </row>
    <row r="96" spans="1:16" s="3" customFormat="1" ht="26.4" x14ac:dyDescent="0.3">
      <c r="A96" s="223" t="s">
        <v>401</v>
      </c>
      <c r="B96" s="220" t="s">
        <v>19</v>
      </c>
      <c r="C96" s="220"/>
      <c r="D96" s="220" t="s">
        <v>402</v>
      </c>
      <c r="E96" s="220" t="s">
        <v>119</v>
      </c>
      <c r="F96" s="220" t="s">
        <v>294</v>
      </c>
      <c r="G96" s="220" t="s">
        <v>1424</v>
      </c>
      <c r="H96" s="220" t="s">
        <v>498</v>
      </c>
      <c r="I96" s="220" t="s">
        <v>1425</v>
      </c>
      <c r="J96" s="220" t="s">
        <v>498</v>
      </c>
      <c r="K96" s="220" t="s">
        <v>1426</v>
      </c>
      <c r="L96" s="220" t="s">
        <v>498</v>
      </c>
      <c r="M96" s="224">
        <v>142.74420277248001</v>
      </c>
      <c r="N96" s="220" t="s">
        <v>593</v>
      </c>
      <c r="O96" s="224">
        <v>106969.57085587647</v>
      </c>
      <c r="P96" s="225" t="s">
        <v>1427</v>
      </c>
    </row>
    <row r="97" spans="1:16" s="3" customFormat="1" ht="26.4" x14ac:dyDescent="0.3">
      <c r="A97" s="223" t="s">
        <v>665</v>
      </c>
      <c r="B97" s="220" t="s">
        <v>19</v>
      </c>
      <c r="C97" s="220"/>
      <c r="D97" s="220" t="s">
        <v>666</v>
      </c>
      <c r="E97" s="220" t="s">
        <v>119</v>
      </c>
      <c r="F97" s="220" t="s">
        <v>284</v>
      </c>
      <c r="G97" s="220" t="s">
        <v>1116</v>
      </c>
      <c r="H97" s="220" t="s">
        <v>498</v>
      </c>
      <c r="I97" s="220" t="s">
        <v>734</v>
      </c>
      <c r="J97" s="220" t="s">
        <v>498</v>
      </c>
      <c r="K97" s="220" t="s">
        <v>1428</v>
      </c>
      <c r="L97" s="220" t="s">
        <v>498</v>
      </c>
      <c r="M97" s="224">
        <v>142.22928286978129</v>
      </c>
      <c r="N97" s="220" t="s">
        <v>593</v>
      </c>
      <c r="O97" s="224">
        <v>107111.80013874626</v>
      </c>
      <c r="P97" s="225" t="s">
        <v>1429</v>
      </c>
    </row>
    <row r="98" spans="1:16" s="3" customFormat="1" ht="26.4" x14ac:dyDescent="0.3">
      <c r="A98" s="223" t="s">
        <v>602</v>
      </c>
      <c r="B98" s="220" t="s">
        <v>19</v>
      </c>
      <c r="C98" s="220"/>
      <c r="D98" s="220" t="s">
        <v>603</v>
      </c>
      <c r="E98" s="220" t="s">
        <v>119</v>
      </c>
      <c r="F98" s="220" t="s">
        <v>221</v>
      </c>
      <c r="G98" s="220" t="s">
        <v>1430</v>
      </c>
      <c r="H98" s="220" t="s">
        <v>498</v>
      </c>
      <c r="I98" s="220" t="s">
        <v>1431</v>
      </c>
      <c r="J98" s="220" t="s">
        <v>498</v>
      </c>
      <c r="K98" s="220" t="s">
        <v>1432</v>
      </c>
      <c r="L98" s="220" t="s">
        <v>498</v>
      </c>
      <c r="M98" s="224">
        <v>134.893787738112</v>
      </c>
      <c r="N98" s="220" t="s">
        <v>598</v>
      </c>
      <c r="O98" s="224">
        <v>107246.69392648437</v>
      </c>
      <c r="P98" s="225" t="s">
        <v>1433</v>
      </c>
    </row>
    <row r="99" spans="1:16" s="3" customFormat="1" ht="26.4" x14ac:dyDescent="0.3">
      <c r="A99" s="223" t="s">
        <v>524</v>
      </c>
      <c r="B99" s="220" t="s">
        <v>19</v>
      </c>
      <c r="C99" s="220"/>
      <c r="D99" s="220" t="s">
        <v>525</v>
      </c>
      <c r="E99" s="220" t="s">
        <v>120</v>
      </c>
      <c r="F99" s="220" t="s">
        <v>284</v>
      </c>
      <c r="G99" s="220" t="s">
        <v>1434</v>
      </c>
      <c r="H99" s="220" t="s">
        <v>498</v>
      </c>
      <c r="I99" s="220" t="s">
        <v>1103</v>
      </c>
      <c r="J99" s="220" t="s">
        <v>498</v>
      </c>
      <c r="K99" s="220" t="s">
        <v>1435</v>
      </c>
      <c r="L99" s="220" t="s">
        <v>498</v>
      </c>
      <c r="M99" s="224">
        <v>134.33624178974762</v>
      </c>
      <c r="N99" s="220" t="s">
        <v>598</v>
      </c>
      <c r="O99" s="224">
        <v>107381.03016827411</v>
      </c>
      <c r="P99" s="225" t="s">
        <v>1436</v>
      </c>
    </row>
    <row r="100" spans="1:16" s="3" customFormat="1" ht="26.4" x14ac:dyDescent="0.3">
      <c r="A100" s="223" t="s">
        <v>608</v>
      </c>
      <c r="B100" s="220" t="s">
        <v>19</v>
      </c>
      <c r="C100" s="220"/>
      <c r="D100" s="220" t="s">
        <v>609</v>
      </c>
      <c r="E100" s="220" t="s">
        <v>119</v>
      </c>
      <c r="F100" s="220" t="s">
        <v>294</v>
      </c>
      <c r="G100" s="220" t="s">
        <v>1437</v>
      </c>
      <c r="H100" s="220" t="s">
        <v>498</v>
      </c>
      <c r="I100" s="220" t="s">
        <v>1438</v>
      </c>
      <c r="J100" s="220" t="s">
        <v>498</v>
      </c>
      <c r="K100" s="220" t="s">
        <v>1439</v>
      </c>
      <c r="L100" s="220" t="s">
        <v>498</v>
      </c>
      <c r="M100" s="224">
        <v>132.97652363206657</v>
      </c>
      <c r="N100" s="220" t="s">
        <v>598</v>
      </c>
      <c r="O100" s="224">
        <v>107514.00669190618</v>
      </c>
      <c r="P100" s="225" t="s">
        <v>836</v>
      </c>
    </row>
    <row r="101" spans="1:16" s="3" customFormat="1" ht="39.6" x14ac:dyDescent="0.3">
      <c r="A101" s="223" t="s">
        <v>595</v>
      </c>
      <c r="B101" s="220" t="s">
        <v>19</v>
      </c>
      <c r="C101" s="220"/>
      <c r="D101" s="220" t="s">
        <v>596</v>
      </c>
      <c r="E101" s="220" t="s">
        <v>119</v>
      </c>
      <c r="F101" s="220" t="s">
        <v>284</v>
      </c>
      <c r="G101" s="220" t="s">
        <v>1440</v>
      </c>
      <c r="H101" s="220" t="s">
        <v>498</v>
      </c>
      <c r="I101" s="220" t="s">
        <v>748</v>
      </c>
      <c r="J101" s="220" t="s">
        <v>498</v>
      </c>
      <c r="K101" s="220" t="s">
        <v>1441</v>
      </c>
      <c r="L101" s="220" t="s">
        <v>498</v>
      </c>
      <c r="M101" s="224">
        <v>124.39604414784451</v>
      </c>
      <c r="N101" s="220" t="s">
        <v>604</v>
      </c>
      <c r="O101" s="224">
        <v>107638.40273605403</v>
      </c>
      <c r="P101" s="225" t="s">
        <v>1442</v>
      </c>
    </row>
    <row r="102" spans="1:16" s="3" customFormat="1" ht="39.6" x14ac:dyDescent="0.3">
      <c r="A102" s="223" t="s">
        <v>622</v>
      </c>
      <c r="B102" s="220" t="s">
        <v>19</v>
      </c>
      <c r="C102" s="220"/>
      <c r="D102" s="220" t="s">
        <v>623</v>
      </c>
      <c r="E102" s="220" t="s">
        <v>119</v>
      </c>
      <c r="F102" s="220" t="s">
        <v>284</v>
      </c>
      <c r="G102" s="220" t="s">
        <v>1410</v>
      </c>
      <c r="H102" s="220" t="s">
        <v>498</v>
      </c>
      <c r="I102" s="220" t="s">
        <v>1443</v>
      </c>
      <c r="J102" s="220" t="s">
        <v>498</v>
      </c>
      <c r="K102" s="220" t="s">
        <v>1444</v>
      </c>
      <c r="L102" s="220" t="s">
        <v>498</v>
      </c>
      <c r="M102" s="224">
        <v>116.06576007217151</v>
      </c>
      <c r="N102" s="220" t="s">
        <v>604</v>
      </c>
      <c r="O102" s="224">
        <v>107754.4684961262</v>
      </c>
      <c r="P102" s="225" t="s">
        <v>1445</v>
      </c>
    </row>
    <row r="103" spans="1:16" s="3" customFormat="1" ht="52.8" x14ac:dyDescent="0.3">
      <c r="A103" s="223" t="s">
        <v>637</v>
      </c>
      <c r="B103" s="220" t="s">
        <v>19</v>
      </c>
      <c r="C103" s="220"/>
      <c r="D103" s="220" t="s">
        <v>830</v>
      </c>
      <c r="E103" s="220" t="s">
        <v>119</v>
      </c>
      <c r="F103" s="220" t="s">
        <v>130</v>
      </c>
      <c r="G103" s="220" t="s">
        <v>1446</v>
      </c>
      <c r="H103" s="220" t="s">
        <v>498</v>
      </c>
      <c r="I103" s="220" t="s">
        <v>1447</v>
      </c>
      <c r="J103" s="220" t="s">
        <v>498</v>
      </c>
      <c r="K103" s="220" t="s">
        <v>1448</v>
      </c>
      <c r="L103" s="220" t="s">
        <v>498</v>
      </c>
      <c r="M103" s="224">
        <v>113.75591424</v>
      </c>
      <c r="N103" s="220" t="s">
        <v>610</v>
      </c>
      <c r="O103" s="224">
        <v>107868.22441036621</v>
      </c>
      <c r="P103" s="225" t="s">
        <v>1449</v>
      </c>
    </row>
    <row r="104" spans="1:16" s="3" customFormat="1" ht="26.4" x14ac:dyDescent="0.3">
      <c r="A104" s="223" t="s">
        <v>653</v>
      </c>
      <c r="B104" s="220" t="s">
        <v>19</v>
      </c>
      <c r="C104" s="220"/>
      <c r="D104" s="220" t="s">
        <v>654</v>
      </c>
      <c r="E104" s="220" t="s">
        <v>119</v>
      </c>
      <c r="F104" s="220" t="s">
        <v>294</v>
      </c>
      <c r="G104" s="220" t="s">
        <v>1450</v>
      </c>
      <c r="H104" s="220" t="s">
        <v>498</v>
      </c>
      <c r="I104" s="220" t="s">
        <v>1451</v>
      </c>
      <c r="J104" s="220" t="s">
        <v>498</v>
      </c>
      <c r="K104" s="220" t="s">
        <v>1452</v>
      </c>
      <c r="L104" s="220" t="s">
        <v>498</v>
      </c>
      <c r="M104" s="224">
        <v>111.8243775525191</v>
      </c>
      <c r="N104" s="220" t="s">
        <v>610</v>
      </c>
      <c r="O104" s="224">
        <v>107980.04878791873</v>
      </c>
      <c r="P104" s="225" t="s">
        <v>1453</v>
      </c>
    </row>
    <row r="105" spans="1:16" s="3" customFormat="1" ht="66" x14ac:dyDescent="0.3">
      <c r="A105" s="223" t="s">
        <v>633</v>
      </c>
      <c r="B105" s="220" t="s">
        <v>19</v>
      </c>
      <c r="C105" s="220"/>
      <c r="D105" s="220" t="s">
        <v>634</v>
      </c>
      <c r="E105" s="220" t="s">
        <v>119</v>
      </c>
      <c r="F105" s="220" t="s">
        <v>221</v>
      </c>
      <c r="G105" s="220" t="s">
        <v>1454</v>
      </c>
      <c r="H105" s="220" t="s">
        <v>498</v>
      </c>
      <c r="I105" s="220" t="s">
        <v>1455</v>
      </c>
      <c r="J105" s="220" t="s">
        <v>498</v>
      </c>
      <c r="K105" s="220" t="s">
        <v>1456</v>
      </c>
      <c r="L105" s="220" t="s">
        <v>498</v>
      </c>
      <c r="M105" s="224">
        <v>110.06659929194495</v>
      </c>
      <c r="N105" s="220" t="s">
        <v>610</v>
      </c>
      <c r="O105" s="224">
        <v>108090.11538721067</v>
      </c>
      <c r="P105" s="225" t="s">
        <v>1457</v>
      </c>
    </row>
    <row r="106" spans="1:16" s="3" customFormat="1" ht="39.6" x14ac:dyDescent="0.3">
      <c r="A106" s="223" t="s">
        <v>485</v>
      </c>
      <c r="B106" s="220" t="s">
        <v>19</v>
      </c>
      <c r="C106" s="220"/>
      <c r="D106" s="220" t="s">
        <v>486</v>
      </c>
      <c r="E106" s="220" t="s">
        <v>119</v>
      </c>
      <c r="F106" s="220" t="s">
        <v>130</v>
      </c>
      <c r="G106" s="220" t="s">
        <v>1458</v>
      </c>
      <c r="H106" s="220" t="s">
        <v>498</v>
      </c>
      <c r="I106" s="220" t="s">
        <v>1459</v>
      </c>
      <c r="J106" s="220" t="s">
        <v>498</v>
      </c>
      <c r="K106" s="220" t="s">
        <v>1460</v>
      </c>
      <c r="L106" s="220" t="s">
        <v>498</v>
      </c>
      <c r="M106" s="224">
        <v>106.04724029344973</v>
      </c>
      <c r="N106" s="220" t="s">
        <v>610</v>
      </c>
      <c r="O106" s="224">
        <v>108196.16262750412</v>
      </c>
      <c r="P106" s="225" t="s">
        <v>1461</v>
      </c>
    </row>
    <row r="107" spans="1:16" s="3" customFormat="1" ht="39.6" x14ac:dyDescent="0.3">
      <c r="A107" s="223" t="s">
        <v>367</v>
      </c>
      <c r="B107" s="220" t="s">
        <v>19</v>
      </c>
      <c r="C107" s="220"/>
      <c r="D107" s="220" t="s">
        <v>368</v>
      </c>
      <c r="E107" s="220" t="s">
        <v>119</v>
      </c>
      <c r="F107" s="220" t="s">
        <v>130</v>
      </c>
      <c r="G107" s="220" t="s">
        <v>1462</v>
      </c>
      <c r="H107" s="220" t="s">
        <v>498</v>
      </c>
      <c r="I107" s="220" t="s">
        <v>1463</v>
      </c>
      <c r="J107" s="220" t="s">
        <v>498</v>
      </c>
      <c r="K107" s="220" t="s">
        <v>1464</v>
      </c>
      <c r="L107" s="220" t="s">
        <v>498</v>
      </c>
      <c r="M107" s="224">
        <v>103.4510303232</v>
      </c>
      <c r="N107" s="220" t="s">
        <v>614</v>
      </c>
      <c r="O107" s="224">
        <v>108299.61365782731</v>
      </c>
      <c r="P107" s="225" t="s">
        <v>1465</v>
      </c>
    </row>
    <row r="108" spans="1:16" s="3" customFormat="1" ht="39.6" x14ac:dyDescent="0.3">
      <c r="A108" s="223" t="s">
        <v>635</v>
      </c>
      <c r="B108" s="220" t="s">
        <v>19</v>
      </c>
      <c r="C108" s="220"/>
      <c r="D108" s="220" t="s">
        <v>835</v>
      </c>
      <c r="E108" s="220" t="s">
        <v>119</v>
      </c>
      <c r="F108" s="220" t="s">
        <v>130</v>
      </c>
      <c r="G108" s="220" t="s">
        <v>1466</v>
      </c>
      <c r="H108" s="220" t="s">
        <v>498</v>
      </c>
      <c r="I108" s="220" t="s">
        <v>1467</v>
      </c>
      <c r="J108" s="220" t="s">
        <v>498</v>
      </c>
      <c r="K108" s="220" t="s">
        <v>860</v>
      </c>
      <c r="L108" s="220" t="s">
        <v>498</v>
      </c>
      <c r="M108" s="224">
        <v>98.808073792512005</v>
      </c>
      <c r="N108" s="220" t="s">
        <v>614</v>
      </c>
      <c r="O108" s="224">
        <v>108398.42173161983</v>
      </c>
      <c r="P108" s="225" t="s">
        <v>1468</v>
      </c>
    </row>
    <row r="109" spans="1:16" s="3" customFormat="1" ht="39.6" x14ac:dyDescent="0.3">
      <c r="A109" s="223" t="s">
        <v>416</v>
      </c>
      <c r="B109" s="220" t="s">
        <v>19</v>
      </c>
      <c r="C109" s="220"/>
      <c r="D109" s="220" t="s">
        <v>417</v>
      </c>
      <c r="E109" s="220" t="s">
        <v>119</v>
      </c>
      <c r="F109" s="220" t="s">
        <v>294</v>
      </c>
      <c r="G109" s="220" t="s">
        <v>1469</v>
      </c>
      <c r="H109" s="220" t="s">
        <v>498</v>
      </c>
      <c r="I109" s="220" t="s">
        <v>1470</v>
      </c>
      <c r="J109" s="220" t="s">
        <v>498</v>
      </c>
      <c r="K109" s="220" t="s">
        <v>1471</v>
      </c>
      <c r="L109" s="220" t="s">
        <v>498</v>
      </c>
      <c r="M109" s="224">
        <v>93.973216296960004</v>
      </c>
      <c r="N109" s="220" t="s">
        <v>614</v>
      </c>
      <c r="O109" s="224">
        <v>108492.39494791679</v>
      </c>
      <c r="P109" s="225" t="s">
        <v>1472</v>
      </c>
    </row>
    <row r="110" spans="1:16" s="3" customFormat="1" ht="26.4" x14ac:dyDescent="0.3">
      <c r="A110" s="223" t="s">
        <v>642</v>
      </c>
      <c r="B110" s="220" t="s">
        <v>19</v>
      </c>
      <c r="C110" s="220"/>
      <c r="D110" s="220" t="s">
        <v>643</v>
      </c>
      <c r="E110" s="220" t="s">
        <v>120</v>
      </c>
      <c r="F110" s="220" t="s">
        <v>284</v>
      </c>
      <c r="G110" s="220" t="s">
        <v>1473</v>
      </c>
      <c r="H110" s="220" t="s">
        <v>498</v>
      </c>
      <c r="I110" s="220" t="s">
        <v>1233</v>
      </c>
      <c r="J110" s="220" t="s">
        <v>498</v>
      </c>
      <c r="K110" s="220" t="s">
        <v>1474</v>
      </c>
      <c r="L110" s="220" t="s">
        <v>498</v>
      </c>
      <c r="M110" s="224">
        <v>77.007033431506713</v>
      </c>
      <c r="N110" s="220" t="s">
        <v>624</v>
      </c>
      <c r="O110" s="224">
        <v>108569.40198134829</v>
      </c>
      <c r="P110" s="225" t="s">
        <v>1475</v>
      </c>
    </row>
    <row r="111" spans="1:16" s="3" customFormat="1" ht="39.6" x14ac:dyDescent="0.3">
      <c r="A111" s="223" t="s">
        <v>630</v>
      </c>
      <c r="B111" s="220" t="s">
        <v>19</v>
      </c>
      <c r="C111" s="220"/>
      <c r="D111" s="220" t="s">
        <v>631</v>
      </c>
      <c r="E111" s="220" t="s">
        <v>119</v>
      </c>
      <c r="F111" s="220" t="s">
        <v>284</v>
      </c>
      <c r="G111" s="220" t="s">
        <v>1371</v>
      </c>
      <c r="H111" s="220" t="s">
        <v>498</v>
      </c>
      <c r="I111" s="220" t="s">
        <v>1476</v>
      </c>
      <c r="J111" s="220" t="s">
        <v>498</v>
      </c>
      <c r="K111" s="220" t="s">
        <v>1477</v>
      </c>
      <c r="L111" s="220" t="s">
        <v>498</v>
      </c>
      <c r="M111" s="224">
        <v>76.000473566944891</v>
      </c>
      <c r="N111" s="220" t="s">
        <v>624</v>
      </c>
      <c r="O111" s="224">
        <v>108645.40245491524</v>
      </c>
      <c r="P111" s="225" t="s">
        <v>1478</v>
      </c>
    </row>
    <row r="112" spans="1:16" s="3" customFormat="1" ht="26.4" x14ac:dyDescent="0.3">
      <c r="A112" s="223" t="s">
        <v>474</v>
      </c>
      <c r="B112" s="220" t="s">
        <v>19</v>
      </c>
      <c r="C112" s="220"/>
      <c r="D112" s="220" t="s">
        <v>475</v>
      </c>
      <c r="E112" s="220" t="s">
        <v>119</v>
      </c>
      <c r="F112" s="220" t="s">
        <v>22</v>
      </c>
      <c r="G112" s="220" t="s">
        <v>1479</v>
      </c>
      <c r="H112" s="220" t="s">
        <v>498</v>
      </c>
      <c r="I112" s="220" t="s">
        <v>1480</v>
      </c>
      <c r="J112" s="220" t="s">
        <v>498</v>
      </c>
      <c r="K112" s="220" t="s">
        <v>1481</v>
      </c>
      <c r="L112" s="220" t="s">
        <v>498</v>
      </c>
      <c r="M112" s="224">
        <v>71.883571200000006</v>
      </c>
      <c r="N112" s="220" t="s">
        <v>624</v>
      </c>
      <c r="O112" s="224">
        <v>108717.28602611524</v>
      </c>
      <c r="P112" s="225" t="s">
        <v>1482</v>
      </c>
    </row>
    <row r="113" spans="1:16" s="3" customFormat="1" ht="52.8" x14ac:dyDescent="0.3">
      <c r="A113" s="223" t="s">
        <v>363</v>
      </c>
      <c r="B113" s="220" t="s">
        <v>19</v>
      </c>
      <c r="C113" s="220"/>
      <c r="D113" s="220" t="s">
        <v>364</v>
      </c>
      <c r="E113" s="220" t="s">
        <v>119</v>
      </c>
      <c r="F113" s="220" t="s">
        <v>22</v>
      </c>
      <c r="G113" s="220" t="s">
        <v>1483</v>
      </c>
      <c r="H113" s="220" t="s">
        <v>498</v>
      </c>
      <c r="I113" s="220" t="s">
        <v>1484</v>
      </c>
      <c r="J113" s="220" t="s">
        <v>498</v>
      </c>
      <c r="K113" s="220" t="s">
        <v>1485</v>
      </c>
      <c r="L113" s="220" t="s">
        <v>498</v>
      </c>
      <c r="M113" s="224">
        <v>71.563152093683712</v>
      </c>
      <c r="N113" s="220" t="s">
        <v>624</v>
      </c>
      <c r="O113" s="224">
        <v>108788.84917820893</v>
      </c>
      <c r="P113" s="225" t="s">
        <v>1486</v>
      </c>
    </row>
    <row r="114" spans="1:16" s="3" customFormat="1" ht="26.4" x14ac:dyDescent="0.3">
      <c r="A114" s="223" t="s">
        <v>413</v>
      </c>
      <c r="B114" s="220" t="s">
        <v>19</v>
      </c>
      <c r="C114" s="220"/>
      <c r="D114" s="220" t="s">
        <v>414</v>
      </c>
      <c r="E114" s="220" t="s">
        <v>119</v>
      </c>
      <c r="F114" s="220" t="s">
        <v>371</v>
      </c>
      <c r="G114" s="220" t="s">
        <v>1487</v>
      </c>
      <c r="H114" s="220" t="s">
        <v>498</v>
      </c>
      <c r="I114" s="220" t="s">
        <v>1488</v>
      </c>
      <c r="J114" s="220" t="s">
        <v>498</v>
      </c>
      <c r="K114" s="220" t="s">
        <v>1489</v>
      </c>
      <c r="L114" s="220" t="s">
        <v>498</v>
      </c>
      <c r="M114" s="224">
        <v>67.579291533312002</v>
      </c>
      <c r="N114" s="220" t="s">
        <v>625</v>
      </c>
      <c r="O114" s="224">
        <v>108856.42846974224</v>
      </c>
      <c r="P114" s="225" t="s">
        <v>1490</v>
      </c>
    </row>
    <row r="115" spans="1:16" s="3" customFormat="1" ht="26.4" x14ac:dyDescent="0.3">
      <c r="A115" s="223" t="s">
        <v>478</v>
      </c>
      <c r="B115" s="220" t="s">
        <v>19</v>
      </c>
      <c r="C115" s="220"/>
      <c r="D115" s="220" t="s">
        <v>479</v>
      </c>
      <c r="E115" s="220" t="s">
        <v>119</v>
      </c>
      <c r="F115" s="220" t="s">
        <v>22</v>
      </c>
      <c r="G115" s="220" t="s">
        <v>1491</v>
      </c>
      <c r="H115" s="220" t="s">
        <v>498</v>
      </c>
      <c r="I115" s="220" t="s">
        <v>1492</v>
      </c>
      <c r="J115" s="220" t="s">
        <v>498</v>
      </c>
      <c r="K115" s="220" t="s">
        <v>1493</v>
      </c>
      <c r="L115" s="220" t="s">
        <v>498</v>
      </c>
      <c r="M115" s="224">
        <v>62.870014525439998</v>
      </c>
      <c r="N115" s="220" t="s">
        <v>625</v>
      </c>
      <c r="O115" s="224">
        <v>108919.29848426768</v>
      </c>
      <c r="P115" s="225" t="s">
        <v>1494</v>
      </c>
    </row>
    <row r="116" spans="1:16" s="3" customFormat="1" ht="26.4" x14ac:dyDescent="0.3">
      <c r="A116" s="223" t="s">
        <v>470</v>
      </c>
      <c r="B116" s="220" t="s">
        <v>19</v>
      </c>
      <c r="C116" s="220"/>
      <c r="D116" s="220" t="s">
        <v>471</v>
      </c>
      <c r="E116" s="220" t="s">
        <v>119</v>
      </c>
      <c r="F116" s="220" t="s">
        <v>130</v>
      </c>
      <c r="G116" s="220" t="s">
        <v>662</v>
      </c>
      <c r="H116" s="220" t="s">
        <v>498</v>
      </c>
      <c r="I116" s="220" t="s">
        <v>850</v>
      </c>
      <c r="J116" s="220" t="s">
        <v>498</v>
      </c>
      <c r="K116" s="220" t="s">
        <v>1495</v>
      </c>
      <c r="L116" s="220" t="s">
        <v>498</v>
      </c>
      <c r="M116" s="224">
        <v>62.152704</v>
      </c>
      <c r="N116" s="220" t="s">
        <v>625</v>
      </c>
      <c r="O116" s="224">
        <v>108981.45118826767</v>
      </c>
      <c r="P116" s="225" t="s">
        <v>1496</v>
      </c>
    </row>
    <row r="117" spans="1:16" s="3" customFormat="1" ht="26.4" x14ac:dyDescent="0.3">
      <c r="A117" s="223" t="s">
        <v>628</v>
      </c>
      <c r="B117" s="220" t="s">
        <v>19</v>
      </c>
      <c r="C117" s="220"/>
      <c r="D117" s="220" t="s">
        <v>629</v>
      </c>
      <c r="E117" s="220" t="s">
        <v>119</v>
      </c>
      <c r="F117" s="220" t="s">
        <v>22</v>
      </c>
      <c r="G117" s="220" t="s">
        <v>611</v>
      </c>
      <c r="H117" s="220" t="s">
        <v>498</v>
      </c>
      <c r="I117" s="220" t="s">
        <v>1497</v>
      </c>
      <c r="J117" s="220" t="s">
        <v>498</v>
      </c>
      <c r="K117" s="220" t="s">
        <v>1498</v>
      </c>
      <c r="L117" s="220" t="s">
        <v>498</v>
      </c>
      <c r="M117" s="224">
        <v>56.426496</v>
      </c>
      <c r="N117" s="220" t="s">
        <v>632</v>
      </c>
      <c r="O117" s="224">
        <v>109037.87768426767</v>
      </c>
      <c r="P117" s="225" t="s">
        <v>1499</v>
      </c>
    </row>
    <row r="118" spans="1:16" s="3" customFormat="1" ht="39.6" x14ac:dyDescent="0.3">
      <c r="A118" s="223" t="s">
        <v>545</v>
      </c>
      <c r="B118" s="220" t="s">
        <v>19</v>
      </c>
      <c r="C118" s="220"/>
      <c r="D118" s="220" t="s">
        <v>546</v>
      </c>
      <c r="E118" s="220" t="s">
        <v>119</v>
      </c>
      <c r="F118" s="220" t="s">
        <v>130</v>
      </c>
      <c r="G118" s="220" t="s">
        <v>1500</v>
      </c>
      <c r="H118" s="220" t="s">
        <v>498</v>
      </c>
      <c r="I118" s="220" t="s">
        <v>1501</v>
      </c>
      <c r="J118" s="220" t="s">
        <v>498</v>
      </c>
      <c r="K118" s="220" t="s">
        <v>1502</v>
      </c>
      <c r="L118" s="220" t="s">
        <v>498</v>
      </c>
      <c r="M118" s="224">
        <v>53.275556786995203</v>
      </c>
      <c r="N118" s="220" t="s">
        <v>632</v>
      </c>
      <c r="O118" s="224">
        <v>109091.15324105466</v>
      </c>
      <c r="P118" s="225" t="s">
        <v>1503</v>
      </c>
    </row>
    <row r="119" spans="1:16" s="3" customFormat="1" ht="26.4" x14ac:dyDescent="0.3">
      <c r="A119" s="223" t="s">
        <v>645</v>
      </c>
      <c r="B119" s="220" t="s">
        <v>19</v>
      </c>
      <c r="C119" s="220"/>
      <c r="D119" s="220" t="s">
        <v>646</v>
      </c>
      <c r="E119" s="220" t="s">
        <v>119</v>
      </c>
      <c r="F119" s="220" t="s">
        <v>111</v>
      </c>
      <c r="G119" s="220" t="s">
        <v>1504</v>
      </c>
      <c r="H119" s="220" t="s">
        <v>498</v>
      </c>
      <c r="I119" s="220" t="s">
        <v>1505</v>
      </c>
      <c r="J119" s="220" t="s">
        <v>498</v>
      </c>
      <c r="K119" s="220" t="s">
        <v>1506</v>
      </c>
      <c r="L119" s="220" t="s">
        <v>498</v>
      </c>
      <c r="M119" s="224">
        <v>53.242372970496</v>
      </c>
      <c r="N119" s="220" t="s">
        <v>632</v>
      </c>
      <c r="O119" s="224">
        <v>109144.39561402517</v>
      </c>
      <c r="P119" s="225" t="s">
        <v>1507</v>
      </c>
    </row>
    <row r="120" spans="1:16" s="3" customFormat="1" ht="26.4" x14ac:dyDescent="0.3">
      <c r="A120" s="223" t="s">
        <v>448</v>
      </c>
      <c r="B120" s="220" t="s">
        <v>19</v>
      </c>
      <c r="C120" s="220"/>
      <c r="D120" s="220" t="s">
        <v>449</v>
      </c>
      <c r="E120" s="220" t="s">
        <v>119</v>
      </c>
      <c r="F120" s="220" t="s">
        <v>22</v>
      </c>
      <c r="G120" s="220" t="s">
        <v>594</v>
      </c>
      <c r="H120" s="220" t="s">
        <v>498</v>
      </c>
      <c r="I120" s="220" t="s">
        <v>1508</v>
      </c>
      <c r="J120" s="220" t="s">
        <v>498</v>
      </c>
      <c r="K120" s="220" t="s">
        <v>1509</v>
      </c>
      <c r="L120" s="220" t="s">
        <v>498</v>
      </c>
      <c r="M120" s="224">
        <v>49.594368000000003</v>
      </c>
      <c r="N120" s="220" t="s">
        <v>632</v>
      </c>
      <c r="O120" s="224">
        <v>109193.98998202516</v>
      </c>
      <c r="P120" s="225" t="s">
        <v>1510</v>
      </c>
    </row>
    <row r="121" spans="1:16" s="3" customFormat="1" ht="39.6" x14ac:dyDescent="0.3">
      <c r="A121" s="223" t="s">
        <v>472</v>
      </c>
      <c r="B121" s="220" t="s">
        <v>19</v>
      </c>
      <c r="C121" s="220"/>
      <c r="D121" s="220" t="s">
        <v>473</v>
      </c>
      <c r="E121" s="220" t="s">
        <v>119</v>
      </c>
      <c r="F121" s="220" t="s">
        <v>22</v>
      </c>
      <c r="G121" s="220" t="s">
        <v>621</v>
      </c>
      <c r="H121" s="220" t="s">
        <v>498</v>
      </c>
      <c r="I121" s="220" t="s">
        <v>1511</v>
      </c>
      <c r="J121" s="220" t="s">
        <v>498</v>
      </c>
      <c r="K121" s="220" t="s">
        <v>1512</v>
      </c>
      <c r="L121" s="220" t="s">
        <v>498</v>
      </c>
      <c r="M121" s="224">
        <v>48.095232000000003</v>
      </c>
      <c r="N121" s="220" t="s">
        <v>636</v>
      </c>
      <c r="O121" s="224">
        <v>109242.08521402517</v>
      </c>
      <c r="P121" s="225" t="s">
        <v>1513</v>
      </c>
    </row>
    <row r="122" spans="1:16" s="3" customFormat="1" ht="26.4" x14ac:dyDescent="0.3">
      <c r="A122" s="223" t="s">
        <v>655</v>
      </c>
      <c r="B122" s="220" t="s">
        <v>19</v>
      </c>
      <c r="C122" s="220"/>
      <c r="D122" s="220" t="s">
        <v>656</v>
      </c>
      <c r="E122" s="220" t="s">
        <v>119</v>
      </c>
      <c r="F122" s="220" t="s">
        <v>111</v>
      </c>
      <c r="G122" s="220" t="s">
        <v>1514</v>
      </c>
      <c r="H122" s="220" t="s">
        <v>498</v>
      </c>
      <c r="I122" s="220" t="s">
        <v>1515</v>
      </c>
      <c r="J122" s="220" t="s">
        <v>498</v>
      </c>
      <c r="K122" s="220" t="s">
        <v>1516</v>
      </c>
      <c r="L122" s="220" t="s">
        <v>498</v>
      </c>
      <c r="M122" s="224">
        <v>44.271082635264001</v>
      </c>
      <c r="N122" s="220" t="s">
        <v>636</v>
      </c>
      <c r="O122" s="224">
        <v>109286.35629666044</v>
      </c>
      <c r="P122" s="225" t="s">
        <v>1517</v>
      </c>
    </row>
    <row r="123" spans="1:16" s="3" customFormat="1" ht="26.4" x14ac:dyDescent="0.3">
      <c r="A123" s="223" t="s">
        <v>658</v>
      </c>
      <c r="B123" s="220" t="s">
        <v>19</v>
      </c>
      <c r="C123" s="220"/>
      <c r="D123" s="220" t="s">
        <v>659</v>
      </c>
      <c r="E123" s="220" t="s">
        <v>119</v>
      </c>
      <c r="F123" s="220" t="s">
        <v>22</v>
      </c>
      <c r="G123" s="220" t="s">
        <v>611</v>
      </c>
      <c r="H123" s="220" t="s">
        <v>498</v>
      </c>
      <c r="I123" s="220" t="s">
        <v>1518</v>
      </c>
      <c r="J123" s="220" t="s">
        <v>498</v>
      </c>
      <c r="K123" s="220" t="s">
        <v>1519</v>
      </c>
      <c r="L123" s="220" t="s">
        <v>498</v>
      </c>
      <c r="M123" s="224">
        <v>43.352063999999999</v>
      </c>
      <c r="N123" s="220" t="s">
        <v>636</v>
      </c>
      <c r="O123" s="224">
        <v>109329.70836066043</v>
      </c>
      <c r="P123" s="225" t="s">
        <v>660</v>
      </c>
    </row>
    <row r="124" spans="1:16" s="3" customFormat="1" ht="26.4" x14ac:dyDescent="0.3">
      <c r="A124" s="223" t="s">
        <v>288</v>
      </c>
      <c r="B124" s="220" t="s">
        <v>19</v>
      </c>
      <c r="C124" s="220"/>
      <c r="D124" s="220" t="s">
        <v>289</v>
      </c>
      <c r="E124" s="220" t="s">
        <v>119</v>
      </c>
      <c r="F124" s="220" t="s">
        <v>130</v>
      </c>
      <c r="G124" s="220" t="s">
        <v>1520</v>
      </c>
      <c r="H124" s="220" t="s">
        <v>498</v>
      </c>
      <c r="I124" s="220" t="s">
        <v>1521</v>
      </c>
      <c r="J124" s="220" t="s">
        <v>498</v>
      </c>
      <c r="K124" s="220" t="s">
        <v>1522</v>
      </c>
      <c r="L124" s="220" t="s">
        <v>498</v>
      </c>
      <c r="M124" s="224">
        <v>42.656324812800001</v>
      </c>
      <c r="N124" s="220" t="s">
        <v>636</v>
      </c>
      <c r="O124" s="224">
        <v>109372.36468547324</v>
      </c>
      <c r="P124" s="225" t="s">
        <v>1523</v>
      </c>
    </row>
    <row r="125" spans="1:16" s="3" customFormat="1" ht="26.4" x14ac:dyDescent="0.3">
      <c r="A125" s="223" t="s">
        <v>398</v>
      </c>
      <c r="B125" s="220" t="s">
        <v>19</v>
      </c>
      <c r="C125" s="220"/>
      <c r="D125" s="220" t="s">
        <v>399</v>
      </c>
      <c r="E125" s="220" t="s">
        <v>119</v>
      </c>
      <c r="F125" s="220" t="s">
        <v>294</v>
      </c>
      <c r="G125" s="220" t="s">
        <v>1524</v>
      </c>
      <c r="H125" s="220" t="s">
        <v>498</v>
      </c>
      <c r="I125" s="220" t="s">
        <v>1525</v>
      </c>
      <c r="J125" s="220" t="s">
        <v>498</v>
      </c>
      <c r="K125" s="220" t="s">
        <v>1526</v>
      </c>
      <c r="L125" s="220" t="s">
        <v>498</v>
      </c>
      <c r="M125" s="224">
        <v>41.948928000000002</v>
      </c>
      <c r="N125" s="220" t="s">
        <v>636</v>
      </c>
      <c r="O125" s="224">
        <v>109414.31361347323</v>
      </c>
      <c r="P125" s="225" t="s">
        <v>663</v>
      </c>
    </row>
    <row r="126" spans="1:16" s="3" customFormat="1" ht="26.4" x14ac:dyDescent="0.3">
      <c r="A126" s="223" t="s">
        <v>591</v>
      </c>
      <c r="B126" s="220" t="s">
        <v>19</v>
      </c>
      <c r="C126" s="220"/>
      <c r="D126" s="220" t="s">
        <v>592</v>
      </c>
      <c r="E126" s="220" t="s">
        <v>120</v>
      </c>
      <c r="F126" s="220" t="s">
        <v>284</v>
      </c>
      <c r="G126" s="220" t="s">
        <v>1527</v>
      </c>
      <c r="H126" s="220" t="s">
        <v>498</v>
      </c>
      <c r="I126" s="220" t="s">
        <v>1211</v>
      </c>
      <c r="J126" s="220" t="s">
        <v>498</v>
      </c>
      <c r="K126" s="220" t="s">
        <v>1528</v>
      </c>
      <c r="L126" s="220" t="s">
        <v>498</v>
      </c>
      <c r="M126" s="224">
        <v>32.105869627392003</v>
      </c>
      <c r="N126" s="220" t="s">
        <v>644</v>
      </c>
      <c r="O126" s="224">
        <v>109446.41948310062</v>
      </c>
      <c r="P126" s="225" t="s">
        <v>842</v>
      </c>
    </row>
    <row r="127" spans="1:16" s="3" customFormat="1" ht="26.4" x14ac:dyDescent="0.3">
      <c r="A127" s="223" t="s">
        <v>648</v>
      </c>
      <c r="B127" s="220" t="s">
        <v>19</v>
      </c>
      <c r="C127" s="220"/>
      <c r="D127" s="220" t="s">
        <v>649</v>
      </c>
      <c r="E127" s="220" t="s">
        <v>852</v>
      </c>
      <c r="F127" s="220" t="s">
        <v>1529</v>
      </c>
      <c r="G127" s="220" t="s">
        <v>1530</v>
      </c>
      <c r="H127" s="220" t="s">
        <v>498</v>
      </c>
      <c r="I127" s="220" t="s">
        <v>841</v>
      </c>
      <c r="J127" s="220" t="s">
        <v>498</v>
      </c>
      <c r="K127" s="220" t="s">
        <v>1531</v>
      </c>
      <c r="L127" s="220" t="s">
        <v>498</v>
      </c>
      <c r="M127" s="224">
        <v>31.00351035325966</v>
      </c>
      <c r="N127" s="220" t="s">
        <v>644</v>
      </c>
      <c r="O127" s="224">
        <v>109477.42299345387</v>
      </c>
      <c r="P127" s="225" t="s">
        <v>664</v>
      </c>
    </row>
    <row r="128" spans="1:16" s="3" customFormat="1" ht="26.4" x14ac:dyDescent="0.3">
      <c r="A128" s="223" t="s">
        <v>696</v>
      </c>
      <c r="B128" s="220" t="s">
        <v>19</v>
      </c>
      <c r="C128" s="220"/>
      <c r="D128" s="220" t="s">
        <v>697</v>
      </c>
      <c r="E128" s="220" t="s">
        <v>119</v>
      </c>
      <c r="F128" s="220" t="s">
        <v>22</v>
      </c>
      <c r="G128" s="220" t="s">
        <v>1532</v>
      </c>
      <c r="H128" s="220" t="s">
        <v>498</v>
      </c>
      <c r="I128" s="220" t="s">
        <v>1533</v>
      </c>
      <c r="J128" s="220" t="s">
        <v>498</v>
      </c>
      <c r="K128" s="220" t="s">
        <v>1534</v>
      </c>
      <c r="L128" s="220" t="s">
        <v>498</v>
      </c>
      <c r="M128" s="224">
        <v>30.811784994201599</v>
      </c>
      <c r="N128" s="220" t="s">
        <v>644</v>
      </c>
      <c r="O128" s="224">
        <v>109508.23477844808</v>
      </c>
      <c r="P128" s="225" t="s">
        <v>1535</v>
      </c>
    </row>
    <row r="129" spans="1:16" s="3" customFormat="1" ht="26.4" x14ac:dyDescent="0.3">
      <c r="A129" s="223" t="s">
        <v>1079</v>
      </c>
      <c r="B129" s="220" t="s">
        <v>19</v>
      </c>
      <c r="C129" s="220"/>
      <c r="D129" s="220" t="s">
        <v>1080</v>
      </c>
      <c r="E129" s="220" t="s">
        <v>119</v>
      </c>
      <c r="F129" s="220" t="s">
        <v>111</v>
      </c>
      <c r="G129" s="220" t="s">
        <v>1536</v>
      </c>
      <c r="H129" s="220" t="s">
        <v>498</v>
      </c>
      <c r="I129" s="220" t="s">
        <v>1537</v>
      </c>
      <c r="J129" s="220" t="s">
        <v>498</v>
      </c>
      <c r="K129" s="220" t="s">
        <v>1538</v>
      </c>
      <c r="L129" s="220" t="s">
        <v>498</v>
      </c>
      <c r="M129" s="224">
        <v>29.870770618367999</v>
      </c>
      <c r="N129" s="220" t="s">
        <v>644</v>
      </c>
      <c r="O129" s="224">
        <v>109538.10554906646</v>
      </c>
      <c r="P129" s="225" t="s">
        <v>671</v>
      </c>
    </row>
    <row r="130" spans="1:16" s="3" customFormat="1" ht="92.4" x14ac:dyDescent="0.3">
      <c r="A130" s="223" t="s">
        <v>647</v>
      </c>
      <c r="B130" s="220" t="s">
        <v>19</v>
      </c>
      <c r="C130" s="220"/>
      <c r="D130" s="220" t="s">
        <v>1539</v>
      </c>
      <c r="E130" s="220" t="s">
        <v>738</v>
      </c>
      <c r="F130" s="220" t="s">
        <v>22</v>
      </c>
      <c r="G130" s="220" t="s">
        <v>1540</v>
      </c>
      <c r="H130" s="220" t="s">
        <v>498</v>
      </c>
      <c r="I130" s="220" t="s">
        <v>1541</v>
      </c>
      <c r="J130" s="220" t="s">
        <v>498</v>
      </c>
      <c r="K130" s="220" t="s">
        <v>1542</v>
      </c>
      <c r="L130" s="220" t="s">
        <v>498</v>
      </c>
      <c r="M130" s="224">
        <v>29.064466009582116</v>
      </c>
      <c r="N130" s="220" t="s">
        <v>644</v>
      </c>
      <c r="O130" s="224">
        <v>109567.17001507603</v>
      </c>
      <c r="P130" s="225" t="s">
        <v>674</v>
      </c>
    </row>
    <row r="131" spans="1:16" s="3" customFormat="1" ht="52.8" x14ac:dyDescent="0.3">
      <c r="A131" s="223" t="s">
        <v>672</v>
      </c>
      <c r="B131" s="220" t="s">
        <v>19</v>
      </c>
      <c r="C131" s="220"/>
      <c r="D131" s="220" t="s">
        <v>673</v>
      </c>
      <c r="E131" s="220" t="s">
        <v>412</v>
      </c>
      <c r="F131" s="220" t="s">
        <v>1392</v>
      </c>
      <c r="G131" s="220" t="s">
        <v>1543</v>
      </c>
      <c r="H131" s="220" t="s">
        <v>498</v>
      </c>
      <c r="I131" s="220" t="s">
        <v>1544</v>
      </c>
      <c r="J131" s="220" t="s">
        <v>498</v>
      </c>
      <c r="K131" s="220" t="s">
        <v>1545</v>
      </c>
      <c r="L131" s="220" t="s">
        <v>498</v>
      </c>
      <c r="M131" s="224">
        <v>28.729307033763838</v>
      </c>
      <c r="N131" s="220" t="s">
        <v>644</v>
      </c>
      <c r="O131" s="224">
        <v>109595.89932210979</v>
      </c>
      <c r="P131" s="225" t="s">
        <v>679</v>
      </c>
    </row>
    <row r="132" spans="1:16" s="3" customFormat="1" ht="26.4" x14ac:dyDescent="0.3">
      <c r="A132" s="223" t="s">
        <v>369</v>
      </c>
      <c r="B132" s="220" t="s">
        <v>19</v>
      </c>
      <c r="C132" s="220"/>
      <c r="D132" s="220" t="s">
        <v>370</v>
      </c>
      <c r="E132" s="220" t="s">
        <v>119</v>
      </c>
      <c r="F132" s="220" t="s">
        <v>371</v>
      </c>
      <c r="G132" s="220" t="s">
        <v>1546</v>
      </c>
      <c r="H132" s="220" t="s">
        <v>498</v>
      </c>
      <c r="I132" s="220" t="s">
        <v>1547</v>
      </c>
      <c r="J132" s="220" t="s">
        <v>498</v>
      </c>
      <c r="K132" s="220" t="s">
        <v>1548</v>
      </c>
      <c r="L132" s="220" t="s">
        <v>498</v>
      </c>
      <c r="M132" s="224">
        <v>26.346584678399999</v>
      </c>
      <c r="N132" s="220" t="s">
        <v>652</v>
      </c>
      <c r="O132" s="224">
        <v>109622.2459067882</v>
      </c>
      <c r="P132" s="225" t="s">
        <v>683</v>
      </c>
    </row>
    <row r="133" spans="1:16" s="3" customFormat="1" ht="26.4" x14ac:dyDescent="0.3">
      <c r="A133" s="223" t="s">
        <v>539</v>
      </c>
      <c r="B133" s="220" t="s">
        <v>19</v>
      </c>
      <c r="C133" s="220"/>
      <c r="D133" s="220" t="s">
        <v>540</v>
      </c>
      <c r="E133" s="220" t="s">
        <v>120</v>
      </c>
      <c r="F133" s="220" t="s">
        <v>284</v>
      </c>
      <c r="G133" s="220" t="s">
        <v>1549</v>
      </c>
      <c r="H133" s="220" t="s">
        <v>498</v>
      </c>
      <c r="I133" s="220" t="s">
        <v>1233</v>
      </c>
      <c r="J133" s="220" t="s">
        <v>498</v>
      </c>
      <c r="K133" s="220" t="s">
        <v>1550</v>
      </c>
      <c r="L133" s="220" t="s">
        <v>498</v>
      </c>
      <c r="M133" s="224">
        <v>24.370119719036339</v>
      </c>
      <c r="N133" s="220" t="s">
        <v>652</v>
      </c>
      <c r="O133" s="224">
        <v>109646.61602650724</v>
      </c>
      <c r="P133" s="225" t="s">
        <v>685</v>
      </c>
    </row>
    <row r="134" spans="1:16" s="3" customFormat="1" ht="52.8" x14ac:dyDescent="0.3">
      <c r="A134" s="223" t="s">
        <v>690</v>
      </c>
      <c r="B134" s="220" t="s">
        <v>19</v>
      </c>
      <c r="C134" s="220"/>
      <c r="D134" s="220" t="s">
        <v>691</v>
      </c>
      <c r="E134" s="220" t="s">
        <v>119</v>
      </c>
      <c r="F134" s="220" t="s">
        <v>22</v>
      </c>
      <c r="G134" s="220" t="s">
        <v>611</v>
      </c>
      <c r="H134" s="220" t="s">
        <v>498</v>
      </c>
      <c r="I134" s="220" t="s">
        <v>811</v>
      </c>
      <c r="J134" s="220" t="s">
        <v>498</v>
      </c>
      <c r="K134" s="220" t="s">
        <v>1551</v>
      </c>
      <c r="L134" s="220" t="s">
        <v>498</v>
      </c>
      <c r="M134" s="224">
        <v>22.364159999999998</v>
      </c>
      <c r="N134" s="220" t="s">
        <v>652</v>
      </c>
      <c r="O134" s="224">
        <v>109668.98018650724</v>
      </c>
      <c r="P134" s="225" t="s">
        <v>687</v>
      </c>
    </row>
    <row r="135" spans="1:16" s="3" customFormat="1" ht="39.6" x14ac:dyDescent="0.3">
      <c r="A135" s="223" t="s">
        <v>1054</v>
      </c>
      <c r="B135" s="220" t="s">
        <v>19</v>
      </c>
      <c r="C135" s="220"/>
      <c r="D135" s="220" t="s">
        <v>1055</v>
      </c>
      <c r="E135" s="220" t="s">
        <v>119</v>
      </c>
      <c r="F135" s="220" t="s">
        <v>403</v>
      </c>
      <c r="G135" s="220" t="s">
        <v>1320</v>
      </c>
      <c r="H135" s="220" t="s">
        <v>498</v>
      </c>
      <c r="I135" s="220" t="s">
        <v>753</v>
      </c>
      <c r="J135" s="220" t="s">
        <v>498</v>
      </c>
      <c r="K135" s="220" t="s">
        <v>1552</v>
      </c>
      <c r="L135" s="220" t="s">
        <v>498</v>
      </c>
      <c r="M135" s="224">
        <v>21.985689600000001</v>
      </c>
      <c r="N135" s="220" t="s">
        <v>652</v>
      </c>
      <c r="O135" s="224">
        <v>109690.96587610724</v>
      </c>
      <c r="P135" s="225" t="s">
        <v>692</v>
      </c>
    </row>
    <row r="136" spans="1:16" s="3" customFormat="1" ht="39.6" x14ac:dyDescent="0.3">
      <c r="A136" s="223" t="s">
        <v>680</v>
      </c>
      <c r="B136" s="220" t="s">
        <v>19</v>
      </c>
      <c r="C136" s="220"/>
      <c r="D136" s="220" t="s">
        <v>681</v>
      </c>
      <c r="E136" s="220" t="s">
        <v>412</v>
      </c>
      <c r="F136" s="220" t="s">
        <v>682</v>
      </c>
      <c r="G136" s="220" t="s">
        <v>1553</v>
      </c>
      <c r="H136" s="220" t="s">
        <v>498</v>
      </c>
      <c r="I136" s="220" t="s">
        <v>1554</v>
      </c>
      <c r="J136" s="220" t="s">
        <v>498</v>
      </c>
      <c r="K136" s="220" t="s">
        <v>1555</v>
      </c>
      <c r="L136" s="220" t="s">
        <v>498</v>
      </c>
      <c r="M136" s="224">
        <v>21.135288835583999</v>
      </c>
      <c r="N136" s="220" t="s">
        <v>652</v>
      </c>
      <c r="O136" s="224">
        <v>109712.10116494281</v>
      </c>
      <c r="P136" s="225" t="s">
        <v>695</v>
      </c>
    </row>
    <row r="137" spans="1:16" s="3" customFormat="1" ht="92.4" x14ac:dyDescent="0.3">
      <c r="A137" s="223" t="s">
        <v>677</v>
      </c>
      <c r="B137" s="220" t="s">
        <v>19</v>
      </c>
      <c r="C137" s="220"/>
      <c r="D137" s="220" t="s">
        <v>678</v>
      </c>
      <c r="E137" s="220" t="s">
        <v>738</v>
      </c>
      <c r="F137" s="220" t="s">
        <v>22</v>
      </c>
      <c r="G137" s="220" t="s">
        <v>1556</v>
      </c>
      <c r="H137" s="220" t="s">
        <v>498</v>
      </c>
      <c r="I137" s="220" t="s">
        <v>1557</v>
      </c>
      <c r="J137" s="220" t="s">
        <v>498</v>
      </c>
      <c r="K137" s="220" t="s">
        <v>1558</v>
      </c>
      <c r="L137" s="220" t="s">
        <v>498</v>
      </c>
      <c r="M137" s="224">
        <v>20.930838306929051</v>
      </c>
      <c r="N137" s="220" t="s">
        <v>652</v>
      </c>
      <c r="O137" s="224">
        <v>109733.03200324974</v>
      </c>
      <c r="P137" s="225" t="s">
        <v>698</v>
      </c>
    </row>
    <row r="138" spans="1:16" s="3" customFormat="1" ht="92.4" x14ac:dyDescent="0.3">
      <c r="A138" s="223" t="s">
        <v>684</v>
      </c>
      <c r="B138" s="220" t="s">
        <v>19</v>
      </c>
      <c r="C138" s="220"/>
      <c r="D138" s="220" t="s">
        <v>1559</v>
      </c>
      <c r="E138" s="220" t="s">
        <v>738</v>
      </c>
      <c r="F138" s="220" t="s">
        <v>22</v>
      </c>
      <c r="G138" s="220" t="s">
        <v>1560</v>
      </c>
      <c r="H138" s="220" t="s">
        <v>498</v>
      </c>
      <c r="I138" s="220" t="s">
        <v>1561</v>
      </c>
      <c r="J138" s="220" t="s">
        <v>498</v>
      </c>
      <c r="K138" s="220" t="s">
        <v>1562</v>
      </c>
      <c r="L138" s="220" t="s">
        <v>498</v>
      </c>
      <c r="M138" s="224">
        <v>20.294464053026743</v>
      </c>
      <c r="N138" s="220" t="s">
        <v>652</v>
      </c>
      <c r="O138" s="224">
        <v>109753.32646730277</v>
      </c>
      <c r="P138" s="225" t="s">
        <v>701</v>
      </c>
    </row>
    <row r="139" spans="1:16" s="3" customFormat="1" ht="26.4" x14ac:dyDescent="0.3">
      <c r="A139" s="223" t="s">
        <v>422</v>
      </c>
      <c r="B139" s="220" t="s">
        <v>19</v>
      </c>
      <c r="C139" s="220"/>
      <c r="D139" s="220" t="s">
        <v>423</v>
      </c>
      <c r="E139" s="220" t="s">
        <v>119</v>
      </c>
      <c r="F139" s="220" t="s">
        <v>22</v>
      </c>
      <c r="G139" s="220" t="s">
        <v>1563</v>
      </c>
      <c r="H139" s="220" t="s">
        <v>498</v>
      </c>
      <c r="I139" s="220" t="s">
        <v>808</v>
      </c>
      <c r="J139" s="220" t="s">
        <v>498</v>
      </c>
      <c r="K139" s="220" t="s">
        <v>1564</v>
      </c>
      <c r="L139" s="220" t="s">
        <v>498</v>
      </c>
      <c r="M139" s="224">
        <v>19.793837555711999</v>
      </c>
      <c r="N139" s="220" t="s">
        <v>652</v>
      </c>
      <c r="O139" s="224">
        <v>109773.12030485849</v>
      </c>
      <c r="P139" s="225" t="s">
        <v>702</v>
      </c>
    </row>
    <row r="140" spans="1:16" s="3" customFormat="1" ht="92.4" x14ac:dyDescent="0.3">
      <c r="A140" s="223" t="s">
        <v>693</v>
      </c>
      <c r="B140" s="220" t="s">
        <v>19</v>
      </c>
      <c r="C140" s="220"/>
      <c r="D140" s="220" t="s">
        <v>694</v>
      </c>
      <c r="E140" s="220" t="s">
        <v>738</v>
      </c>
      <c r="F140" s="220" t="s">
        <v>22</v>
      </c>
      <c r="G140" s="220" t="s">
        <v>1565</v>
      </c>
      <c r="H140" s="220" t="s">
        <v>498</v>
      </c>
      <c r="I140" s="220" t="s">
        <v>1566</v>
      </c>
      <c r="J140" s="220" t="s">
        <v>498</v>
      </c>
      <c r="K140" s="220" t="s">
        <v>712</v>
      </c>
      <c r="L140" s="220" t="s">
        <v>498</v>
      </c>
      <c r="M140" s="224">
        <v>19.504986137726423</v>
      </c>
      <c r="N140" s="220" t="s">
        <v>652</v>
      </c>
      <c r="O140" s="224">
        <v>109792.62529099621</v>
      </c>
      <c r="P140" s="225" t="s">
        <v>705</v>
      </c>
    </row>
    <row r="141" spans="1:16" s="3" customFormat="1" ht="26.4" x14ac:dyDescent="0.3">
      <c r="A141" s="223" t="s">
        <v>675</v>
      </c>
      <c r="B141" s="220" t="s">
        <v>19</v>
      </c>
      <c r="C141" s="220"/>
      <c r="D141" s="220" t="s">
        <v>676</v>
      </c>
      <c r="E141" s="220" t="s">
        <v>120</v>
      </c>
      <c r="F141" s="220" t="s">
        <v>284</v>
      </c>
      <c r="G141" s="220" t="s">
        <v>1567</v>
      </c>
      <c r="H141" s="220" t="s">
        <v>498</v>
      </c>
      <c r="I141" s="220" t="s">
        <v>1103</v>
      </c>
      <c r="J141" s="220" t="s">
        <v>498</v>
      </c>
      <c r="K141" s="220" t="s">
        <v>1568</v>
      </c>
      <c r="L141" s="220" t="s">
        <v>498</v>
      </c>
      <c r="M141" s="224">
        <v>18.375089377443839</v>
      </c>
      <c r="N141" s="220" t="s">
        <v>652</v>
      </c>
      <c r="O141" s="224">
        <v>109811.00038037366</v>
      </c>
      <c r="P141" s="225" t="s">
        <v>707</v>
      </c>
    </row>
    <row r="142" spans="1:16" s="3" customFormat="1" ht="26.4" x14ac:dyDescent="0.3">
      <c r="A142" s="223" t="s">
        <v>640</v>
      </c>
      <c r="B142" s="220" t="s">
        <v>19</v>
      </c>
      <c r="C142" s="220"/>
      <c r="D142" s="220" t="s">
        <v>641</v>
      </c>
      <c r="E142" s="220" t="s">
        <v>119</v>
      </c>
      <c r="F142" s="220" t="s">
        <v>22</v>
      </c>
      <c r="G142" s="220" t="s">
        <v>621</v>
      </c>
      <c r="H142" s="220" t="s">
        <v>498</v>
      </c>
      <c r="I142" s="220" t="s">
        <v>1569</v>
      </c>
      <c r="J142" s="220" t="s">
        <v>498</v>
      </c>
      <c r="K142" s="220" t="s">
        <v>1570</v>
      </c>
      <c r="L142" s="220" t="s">
        <v>498</v>
      </c>
      <c r="M142" s="224">
        <v>14.598144</v>
      </c>
      <c r="N142" s="220" t="s">
        <v>661</v>
      </c>
      <c r="O142" s="224">
        <v>109825.59852437365</v>
      </c>
      <c r="P142" s="225" t="s">
        <v>710</v>
      </c>
    </row>
    <row r="143" spans="1:16" s="3" customFormat="1" ht="39.6" x14ac:dyDescent="0.3">
      <c r="A143" s="223" t="s">
        <v>669</v>
      </c>
      <c r="B143" s="220" t="s">
        <v>19</v>
      </c>
      <c r="C143" s="220"/>
      <c r="D143" s="220" t="s">
        <v>670</v>
      </c>
      <c r="E143" s="220" t="s">
        <v>119</v>
      </c>
      <c r="F143" s="220" t="s">
        <v>22</v>
      </c>
      <c r="G143" s="220" t="s">
        <v>621</v>
      </c>
      <c r="H143" s="220" t="s">
        <v>498</v>
      </c>
      <c r="I143" s="220" t="s">
        <v>1571</v>
      </c>
      <c r="J143" s="220" t="s">
        <v>498</v>
      </c>
      <c r="K143" s="220" t="s">
        <v>1572</v>
      </c>
      <c r="L143" s="220" t="s">
        <v>498</v>
      </c>
      <c r="M143" s="224">
        <v>14.401536</v>
      </c>
      <c r="N143" s="220" t="s">
        <v>661</v>
      </c>
      <c r="O143" s="224">
        <v>109840.00006037366</v>
      </c>
      <c r="P143" s="225" t="s">
        <v>711</v>
      </c>
    </row>
    <row r="144" spans="1:16" s="3" customFormat="1" ht="26.4" x14ac:dyDescent="0.3">
      <c r="A144" s="223" t="s">
        <v>688</v>
      </c>
      <c r="B144" s="220" t="s">
        <v>19</v>
      </c>
      <c r="C144" s="220"/>
      <c r="D144" s="220" t="s">
        <v>689</v>
      </c>
      <c r="E144" s="220" t="s">
        <v>119</v>
      </c>
      <c r="F144" s="220" t="s">
        <v>294</v>
      </c>
      <c r="G144" s="220" t="s">
        <v>1573</v>
      </c>
      <c r="H144" s="220" t="s">
        <v>498</v>
      </c>
      <c r="I144" s="220" t="s">
        <v>1574</v>
      </c>
      <c r="J144" s="220" t="s">
        <v>498</v>
      </c>
      <c r="K144" s="220" t="s">
        <v>837</v>
      </c>
      <c r="L144" s="220" t="s">
        <v>498</v>
      </c>
      <c r="M144" s="224">
        <v>13.901898569674753</v>
      </c>
      <c r="N144" s="220" t="s">
        <v>661</v>
      </c>
      <c r="O144" s="224">
        <v>109853.90195894333</v>
      </c>
      <c r="P144" s="225" t="s">
        <v>1575</v>
      </c>
    </row>
    <row r="145" spans="1:16" s="3" customFormat="1" ht="26.4" x14ac:dyDescent="0.3">
      <c r="A145" s="223" t="s">
        <v>428</v>
      </c>
      <c r="B145" s="220" t="s">
        <v>19</v>
      </c>
      <c r="C145" s="220"/>
      <c r="D145" s="220" t="s">
        <v>429</v>
      </c>
      <c r="E145" s="220" t="s">
        <v>119</v>
      </c>
      <c r="F145" s="220" t="s">
        <v>111</v>
      </c>
      <c r="G145" s="220" t="s">
        <v>1576</v>
      </c>
      <c r="H145" s="220" t="s">
        <v>498</v>
      </c>
      <c r="I145" s="220" t="s">
        <v>1577</v>
      </c>
      <c r="J145" s="220" t="s">
        <v>498</v>
      </c>
      <c r="K145" s="220" t="s">
        <v>849</v>
      </c>
      <c r="L145" s="220" t="s">
        <v>498</v>
      </c>
      <c r="M145" s="224">
        <v>13.879936548864</v>
      </c>
      <c r="N145" s="220" t="s">
        <v>661</v>
      </c>
      <c r="O145" s="224">
        <v>109867.7818954922</v>
      </c>
      <c r="P145" s="225" t="s">
        <v>1578</v>
      </c>
    </row>
    <row r="146" spans="1:16" s="3" customFormat="1" ht="39.6" x14ac:dyDescent="0.3">
      <c r="A146" s="223" t="s">
        <v>703</v>
      </c>
      <c r="B146" s="220" t="s">
        <v>19</v>
      </c>
      <c r="C146" s="220"/>
      <c r="D146" s="220" t="s">
        <v>704</v>
      </c>
      <c r="E146" s="220" t="s">
        <v>412</v>
      </c>
      <c r="F146" s="220" t="s">
        <v>1392</v>
      </c>
      <c r="G146" s="220" t="s">
        <v>1579</v>
      </c>
      <c r="H146" s="220" t="s">
        <v>498</v>
      </c>
      <c r="I146" s="220" t="s">
        <v>1580</v>
      </c>
      <c r="J146" s="220" t="s">
        <v>498</v>
      </c>
      <c r="K146" s="220" t="s">
        <v>1581</v>
      </c>
      <c r="L146" s="220" t="s">
        <v>498</v>
      </c>
      <c r="M146" s="224">
        <v>13.707644237070337</v>
      </c>
      <c r="N146" s="220" t="s">
        <v>661</v>
      </c>
      <c r="O146" s="224">
        <v>109881.48953972927</v>
      </c>
      <c r="P146" s="225" t="s">
        <v>1582</v>
      </c>
    </row>
    <row r="147" spans="1:16" s="3" customFormat="1" ht="26.4" x14ac:dyDescent="0.3">
      <c r="A147" s="223" t="s">
        <v>699</v>
      </c>
      <c r="B147" s="220" t="s">
        <v>19</v>
      </c>
      <c r="C147" s="220"/>
      <c r="D147" s="220" t="s">
        <v>700</v>
      </c>
      <c r="E147" s="220" t="s">
        <v>119</v>
      </c>
      <c r="F147" s="220" t="s">
        <v>111</v>
      </c>
      <c r="G147" s="220" t="s">
        <v>1583</v>
      </c>
      <c r="H147" s="220" t="s">
        <v>498</v>
      </c>
      <c r="I147" s="220" t="s">
        <v>1584</v>
      </c>
      <c r="J147" s="220" t="s">
        <v>498</v>
      </c>
      <c r="K147" s="220" t="s">
        <v>1585</v>
      </c>
      <c r="L147" s="220" t="s">
        <v>498</v>
      </c>
      <c r="M147" s="224">
        <v>12.7590187008</v>
      </c>
      <c r="N147" s="220" t="s">
        <v>661</v>
      </c>
      <c r="O147" s="224">
        <v>109894.24855843006</v>
      </c>
      <c r="P147" s="225" t="s">
        <v>1586</v>
      </c>
    </row>
    <row r="148" spans="1:16" s="3" customFormat="1" ht="26.4" x14ac:dyDescent="0.3">
      <c r="A148" s="223" t="s">
        <v>406</v>
      </c>
      <c r="B148" s="220" t="s">
        <v>19</v>
      </c>
      <c r="C148" s="220"/>
      <c r="D148" s="220" t="s">
        <v>1587</v>
      </c>
      <c r="E148" s="220" t="s">
        <v>119</v>
      </c>
      <c r="F148" s="220" t="s">
        <v>294</v>
      </c>
      <c r="G148" s="220" t="s">
        <v>1588</v>
      </c>
      <c r="H148" s="220" t="s">
        <v>498</v>
      </c>
      <c r="I148" s="220" t="s">
        <v>1589</v>
      </c>
      <c r="J148" s="220" t="s">
        <v>498</v>
      </c>
      <c r="K148" s="220" t="s">
        <v>1590</v>
      </c>
      <c r="L148" s="220" t="s">
        <v>498</v>
      </c>
      <c r="M148" s="224">
        <v>8.6999040000000001</v>
      </c>
      <c r="N148" s="220" t="s">
        <v>661</v>
      </c>
      <c r="O148" s="224">
        <v>109902.94846243007</v>
      </c>
      <c r="P148" s="225" t="s">
        <v>1591</v>
      </c>
    </row>
    <row r="149" spans="1:16" s="3" customFormat="1" ht="39.6" x14ac:dyDescent="0.3">
      <c r="A149" s="223" t="s">
        <v>617</v>
      </c>
      <c r="B149" s="220" t="s">
        <v>19</v>
      </c>
      <c r="C149" s="220"/>
      <c r="D149" s="220" t="s">
        <v>618</v>
      </c>
      <c r="E149" s="220" t="s">
        <v>119</v>
      </c>
      <c r="F149" s="220" t="s">
        <v>284</v>
      </c>
      <c r="G149" s="220" t="s">
        <v>1592</v>
      </c>
      <c r="H149" s="220" t="s">
        <v>498</v>
      </c>
      <c r="I149" s="220" t="s">
        <v>854</v>
      </c>
      <c r="J149" s="220" t="s">
        <v>498</v>
      </c>
      <c r="K149" s="220" t="s">
        <v>1593</v>
      </c>
      <c r="L149" s="220" t="s">
        <v>498</v>
      </c>
      <c r="M149" s="224">
        <v>8.1526950199296007</v>
      </c>
      <c r="N149" s="220" t="s">
        <v>661</v>
      </c>
      <c r="O149" s="224">
        <v>109911.10115745</v>
      </c>
      <c r="P149" s="225" t="s">
        <v>1594</v>
      </c>
    </row>
    <row r="150" spans="1:16" s="3" customFormat="1" ht="26.4" x14ac:dyDescent="0.3">
      <c r="A150" s="223" t="s">
        <v>792</v>
      </c>
      <c r="B150" s="220" t="s">
        <v>19</v>
      </c>
      <c r="C150" s="220"/>
      <c r="D150" s="220" t="s">
        <v>793</v>
      </c>
      <c r="E150" s="220" t="s">
        <v>119</v>
      </c>
      <c r="F150" s="220" t="s">
        <v>294</v>
      </c>
      <c r="G150" s="220" t="s">
        <v>1595</v>
      </c>
      <c r="H150" s="220" t="s">
        <v>498</v>
      </c>
      <c r="I150" s="220" t="s">
        <v>1596</v>
      </c>
      <c r="J150" s="220" t="s">
        <v>498</v>
      </c>
      <c r="K150" s="220" t="s">
        <v>1597</v>
      </c>
      <c r="L150" s="220" t="s">
        <v>498</v>
      </c>
      <c r="M150" s="224">
        <v>7.8167015423999997</v>
      </c>
      <c r="N150" s="220" t="s">
        <v>661</v>
      </c>
      <c r="O150" s="224">
        <v>109918.9178589924</v>
      </c>
      <c r="P150" s="225" t="s">
        <v>1598</v>
      </c>
    </row>
    <row r="151" spans="1:16" s="3" customFormat="1" ht="52.8" x14ac:dyDescent="0.3">
      <c r="A151" s="223" t="s">
        <v>450</v>
      </c>
      <c r="B151" s="220" t="s">
        <v>19</v>
      </c>
      <c r="C151" s="220"/>
      <c r="D151" s="220" t="s">
        <v>451</v>
      </c>
      <c r="E151" s="220" t="s">
        <v>119</v>
      </c>
      <c r="F151" s="220" t="s">
        <v>22</v>
      </c>
      <c r="G151" s="220" t="s">
        <v>594</v>
      </c>
      <c r="H151" s="220" t="s">
        <v>498</v>
      </c>
      <c r="I151" s="220" t="s">
        <v>1599</v>
      </c>
      <c r="J151" s="220" t="s">
        <v>498</v>
      </c>
      <c r="K151" s="220" t="s">
        <v>1600</v>
      </c>
      <c r="L151" s="220" t="s">
        <v>498</v>
      </c>
      <c r="M151" s="224">
        <v>7.2744960000000001</v>
      </c>
      <c r="N151" s="220" t="s">
        <v>661</v>
      </c>
      <c r="O151" s="224">
        <v>109926.1923549924</v>
      </c>
      <c r="P151" s="225" t="s">
        <v>1598</v>
      </c>
    </row>
    <row r="152" spans="1:16" s="3" customFormat="1" ht="26.4" x14ac:dyDescent="0.3">
      <c r="A152" s="223" t="s">
        <v>386</v>
      </c>
      <c r="B152" s="220" t="s">
        <v>19</v>
      </c>
      <c r="C152" s="220"/>
      <c r="D152" s="220" t="s">
        <v>387</v>
      </c>
      <c r="E152" s="220" t="s">
        <v>119</v>
      </c>
      <c r="F152" s="220" t="s">
        <v>294</v>
      </c>
      <c r="G152" s="220" t="s">
        <v>1601</v>
      </c>
      <c r="H152" s="220" t="s">
        <v>498</v>
      </c>
      <c r="I152" s="220" t="s">
        <v>1602</v>
      </c>
      <c r="J152" s="220" t="s">
        <v>498</v>
      </c>
      <c r="K152" s="220" t="s">
        <v>1603</v>
      </c>
      <c r="L152" s="220" t="s">
        <v>498</v>
      </c>
      <c r="M152" s="224">
        <v>6.4293765120000002</v>
      </c>
      <c r="N152" s="220" t="s">
        <v>661</v>
      </c>
      <c r="O152" s="224">
        <v>109932.62173150439</v>
      </c>
      <c r="P152" s="225" t="s">
        <v>1604</v>
      </c>
    </row>
    <row r="153" spans="1:16" s="3" customFormat="1" ht="26.4" x14ac:dyDescent="0.3">
      <c r="A153" s="223" t="s">
        <v>713</v>
      </c>
      <c r="B153" s="220" t="s">
        <v>19</v>
      </c>
      <c r="C153" s="220"/>
      <c r="D153" s="220" t="s">
        <v>714</v>
      </c>
      <c r="E153" s="220" t="s">
        <v>120</v>
      </c>
      <c r="F153" s="220" t="s">
        <v>284</v>
      </c>
      <c r="G153" s="220" t="s">
        <v>1605</v>
      </c>
      <c r="H153" s="220" t="s">
        <v>498</v>
      </c>
      <c r="I153" s="220" t="s">
        <v>1103</v>
      </c>
      <c r="J153" s="220" t="s">
        <v>498</v>
      </c>
      <c r="K153" s="220" t="s">
        <v>1606</v>
      </c>
      <c r="L153" s="220" t="s">
        <v>498</v>
      </c>
      <c r="M153" s="224">
        <v>5.7810744105984</v>
      </c>
      <c r="N153" s="220" t="s">
        <v>661</v>
      </c>
      <c r="O153" s="224">
        <v>109938.40280591499</v>
      </c>
      <c r="P153" s="225" t="s">
        <v>1604</v>
      </c>
    </row>
    <row r="154" spans="1:16" s="3" customFormat="1" ht="39.6" x14ac:dyDescent="0.3">
      <c r="A154" s="223" t="s">
        <v>715</v>
      </c>
      <c r="B154" s="220" t="s">
        <v>19</v>
      </c>
      <c r="C154" s="220"/>
      <c r="D154" s="220" t="s">
        <v>716</v>
      </c>
      <c r="E154" s="220" t="s">
        <v>119</v>
      </c>
      <c r="F154" s="220" t="s">
        <v>111</v>
      </c>
      <c r="G154" s="220" t="s">
        <v>1607</v>
      </c>
      <c r="H154" s="220" t="s">
        <v>498</v>
      </c>
      <c r="I154" s="220" t="s">
        <v>1608</v>
      </c>
      <c r="J154" s="220" t="s">
        <v>498</v>
      </c>
      <c r="K154" s="220" t="s">
        <v>1609</v>
      </c>
      <c r="L154" s="220" t="s">
        <v>498</v>
      </c>
      <c r="M154" s="224">
        <v>5.5152304128000003</v>
      </c>
      <c r="N154" s="220" t="s">
        <v>661</v>
      </c>
      <c r="O154" s="224">
        <v>109943.9180363278</v>
      </c>
      <c r="P154" s="225" t="s">
        <v>1610</v>
      </c>
    </row>
    <row r="155" spans="1:16" s="3" customFormat="1" ht="39.6" x14ac:dyDescent="0.3">
      <c r="A155" s="223" t="s">
        <v>794</v>
      </c>
      <c r="B155" s="220" t="s">
        <v>19</v>
      </c>
      <c r="C155" s="220"/>
      <c r="D155" s="220" t="s">
        <v>795</v>
      </c>
      <c r="E155" s="220" t="s">
        <v>119</v>
      </c>
      <c r="F155" s="220" t="s">
        <v>22</v>
      </c>
      <c r="G155" s="220" t="s">
        <v>1611</v>
      </c>
      <c r="H155" s="220" t="s">
        <v>498</v>
      </c>
      <c r="I155" s="220" t="s">
        <v>733</v>
      </c>
      <c r="J155" s="220" t="s">
        <v>498</v>
      </c>
      <c r="K155" s="220" t="s">
        <v>1612</v>
      </c>
      <c r="L155" s="220" t="s">
        <v>498</v>
      </c>
      <c r="M155" s="224">
        <v>4.9176576000000001</v>
      </c>
      <c r="N155" s="220" t="s">
        <v>706</v>
      </c>
      <c r="O155" s="224">
        <v>109948.83569392779</v>
      </c>
      <c r="P155" s="225" t="s">
        <v>1610</v>
      </c>
    </row>
    <row r="156" spans="1:16" s="3" customFormat="1" ht="39.6" x14ac:dyDescent="0.3">
      <c r="A156" s="223" t="s">
        <v>361</v>
      </c>
      <c r="B156" s="220" t="s">
        <v>19</v>
      </c>
      <c r="C156" s="220"/>
      <c r="D156" s="220" t="s">
        <v>362</v>
      </c>
      <c r="E156" s="220" t="s">
        <v>119</v>
      </c>
      <c r="F156" s="220" t="s">
        <v>111</v>
      </c>
      <c r="G156" s="220" t="s">
        <v>1613</v>
      </c>
      <c r="H156" s="220" t="s">
        <v>498</v>
      </c>
      <c r="I156" s="220" t="s">
        <v>1614</v>
      </c>
      <c r="J156" s="220" t="s">
        <v>498</v>
      </c>
      <c r="K156" s="220" t="s">
        <v>1615</v>
      </c>
      <c r="L156" s="220" t="s">
        <v>498</v>
      </c>
      <c r="M156" s="224">
        <v>3.1312921721647102</v>
      </c>
      <c r="N156" s="220" t="s">
        <v>706</v>
      </c>
      <c r="O156" s="224">
        <v>109951.96698609996</v>
      </c>
      <c r="P156" s="225" t="s">
        <v>1616</v>
      </c>
    </row>
    <row r="157" spans="1:16" s="3" customFormat="1" ht="92.4" x14ac:dyDescent="0.3">
      <c r="A157" s="223" t="s">
        <v>718</v>
      </c>
      <c r="B157" s="220" t="s">
        <v>19</v>
      </c>
      <c r="C157" s="220"/>
      <c r="D157" s="220" t="s">
        <v>719</v>
      </c>
      <c r="E157" s="220" t="s">
        <v>738</v>
      </c>
      <c r="F157" s="220" t="s">
        <v>22</v>
      </c>
      <c r="G157" s="220" t="s">
        <v>1617</v>
      </c>
      <c r="H157" s="220" t="s">
        <v>498</v>
      </c>
      <c r="I157" s="220" t="s">
        <v>1618</v>
      </c>
      <c r="J157" s="220" t="s">
        <v>498</v>
      </c>
      <c r="K157" s="220" t="s">
        <v>1619</v>
      </c>
      <c r="L157" s="220" t="s">
        <v>498</v>
      </c>
      <c r="M157" s="224">
        <v>3.0236763995136</v>
      </c>
      <c r="N157" s="220" t="s">
        <v>706</v>
      </c>
      <c r="O157" s="224">
        <v>109954.99066249948</v>
      </c>
      <c r="P157" s="225" t="s">
        <v>1616</v>
      </c>
    </row>
    <row r="158" spans="1:16" s="3" customFormat="1" ht="26.4" x14ac:dyDescent="0.3">
      <c r="A158" s="223" t="s">
        <v>426</v>
      </c>
      <c r="B158" s="220" t="s">
        <v>19</v>
      </c>
      <c r="C158" s="220"/>
      <c r="D158" s="220" t="s">
        <v>427</v>
      </c>
      <c r="E158" s="220" t="s">
        <v>119</v>
      </c>
      <c r="F158" s="220" t="s">
        <v>111</v>
      </c>
      <c r="G158" s="220" t="s">
        <v>1620</v>
      </c>
      <c r="H158" s="220" t="s">
        <v>498</v>
      </c>
      <c r="I158" s="220" t="s">
        <v>1621</v>
      </c>
      <c r="J158" s="220" t="s">
        <v>498</v>
      </c>
      <c r="K158" s="220" t="s">
        <v>806</v>
      </c>
      <c r="L158" s="220" t="s">
        <v>498</v>
      </c>
      <c r="M158" s="224">
        <v>2.9528594841600002</v>
      </c>
      <c r="N158" s="220" t="s">
        <v>706</v>
      </c>
      <c r="O158" s="224">
        <v>109957.94352198363</v>
      </c>
      <c r="P158" s="225" t="s">
        <v>1616</v>
      </c>
    </row>
    <row r="159" spans="1:16" s="3" customFormat="1" ht="26.4" x14ac:dyDescent="0.3">
      <c r="A159" s="223" t="s">
        <v>722</v>
      </c>
      <c r="B159" s="220" t="s">
        <v>19</v>
      </c>
      <c r="C159" s="220"/>
      <c r="D159" s="220" t="s">
        <v>723</v>
      </c>
      <c r="E159" s="220" t="s">
        <v>119</v>
      </c>
      <c r="F159" s="220" t="s">
        <v>294</v>
      </c>
      <c r="G159" s="220" t="s">
        <v>1622</v>
      </c>
      <c r="H159" s="220" t="s">
        <v>498</v>
      </c>
      <c r="I159" s="220" t="s">
        <v>1623</v>
      </c>
      <c r="J159" s="220" t="s">
        <v>498</v>
      </c>
      <c r="K159" s="220" t="s">
        <v>1624</v>
      </c>
      <c r="L159" s="220" t="s">
        <v>498</v>
      </c>
      <c r="M159" s="224">
        <v>2.9373235200000001</v>
      </c>
      <c r="N159" s="220" t="s">
        <v>706</v>
      </c>
      <c r="O159" s="224">
        <v>109960.88084550363</v>
      </c>
      <c r="P159" s="225" t="s">
        <v>1616</v>
      </c>
    </row>
    <row r="160" spans="1:16" s="3" customFormat="1" ht="26.4" x14ac:dyDescent="0.3">
      <c r="A160" s="223" t="s">
        <v>442</v>
      </c>
      <c r="B160" s="220" t="s">
        <v>19</v>
      </c>
      <c r="C160" s="220"/>
      <c r="D160" s="220" t="s">
        <v>1625</v>
      </c>
      <c r="E160" s="220" t="s">
        <v>119</v>
      </c>
      <c r="F160" s="220" t="s">
        <v>22</v>
      </c>
      <c r="G160" s="220" t="s">
        <v>1626</v>
      </c>
      <c r="H160" s="220" t="s">
        <v>498</v>
      </c>
      <c r="I160" s="220" t="s">
        <v>735</v>
      </c>
      <c r="J160" s="220" t="s">
        <v>498</v>
      </c>
      <c r="K160" s="220" t="s">
        <v>1627</v>
      </c>
      <c r="L160" s="220" t="s">
        <v>498</v>
      </c>
      <c r="M160" s="224">
        <v>2.4330240000000001</v>
      </c>
      <c r="N160" s="220" t="s">
        <v>706</v>
      </c>
      <c r="O160" s="224">
        <v>109963.31386950363</v>
      </c>
      <c r="P160" s="225" t="s">
        <v>1628</v>
      </c>
    </row>
    <row r="161" spans="1:16" s="3" customFormat="1" ht="39.6" x14ac:dyDescent="0.3">
      <c r="A161" s="223" t="s">
        <v>650</v>
      </c>
      <c r="B161" s="220" t="s">
        <v>19</v>
      </c>
      <c r="C161" s="220"/>
      <c r="D161" s="220" t="s">
        <v>651</v>
      </c>
      <c r="E161" s="220" t="s">
        <v>119</v>
      </c>
      <c r="F161" s="220" t="s">
        <v>284</v>
      </c>
      <c r="G161" s="220" t="s">
        <v>1592</v>
      </c>
      <c r="H161" s="220" t="s">
        <v>498</v>
      </c>
      <c r="I161" s="220" t="s">
        <v>1629</v>
      </c>
      <c r="J161" s="220" t="s">
        <v>498</v>
      </c>
      <c r="K161" s="220" t="s">
        <v>1630</v>
      </c>
      <c r="L161" s="220" t="s">
        <v>498</v>
      </c>
      <c r="M161" s="224">
        <v>2.2365800497152</v>
      </c>
      <c r="N161" s="220" t="s">
        <v>706</v>
      </c>
      <c r="O161" s="224">
        <v>109965.55044955335</v>
      </c>
      <c r="P161" s="225" t="s">
        <v>1628</v>
      </c>
    </row>
    <row r="162" spans="1:16" s="3" customFormat="1" ht="39.6" x14ac:dyDescent="0.3">
      <c r="A162" s="223" t="s">
        <v>720</v>
      </c>
      <c r="B162" s="220" t="s">
        <v>19</v>
      </c>
      <c r="C162" s="220"/>
      <c r="D162" s="220" t="s">
        <v>721</v>
      </c>
      <c r="E162" s="220" t="s">
        <v>119</v>
      </c>
      <c r="F162" s="220" t="s">
        <v>284</v>
      </c>
      <c r="G162" s="220" t="s">
        <v>1440</v>
      </c>
      <c r="H162" s="220" t="s">
        <v>498</v>
      </c>
      <c r="I162" s="220" t="s">
        <v>668</v>
      </c>
      <c r="J162" s="220" t="s">
        <v>498</v>
      </c>
      <c r="K162" s="220" t="s">
        <v>1631</v>
      </c>
      <c r="L162" s="220" t="s">
        <v>498</v>
      </c>
      <c r="M162" s="224">
        <v>1.397708361211736</v>
      </c>
      <c r="N162" s="220" t="s">
        <v>706</v>
      </c>
      <c r="O162" s="224">
        <v>109966.94815791456</v>
      </c>
      <c r="P162" s="225" t="s">
        <v>1628</v>
      </c>
    </row>
    <row r="163" spans="1:16" s="3" customFormat="1" ht="26.4" x14ac:dyDescent="0.3">
      <c r="A163" s="223" t="s">
        <v>731</v>
      </c>
      <c r="B163" s="220" t="s">
        <v>19</v>
      </c>
      <c r="C163" s="220"/>
      <c r="D163" s="220" t="s">
        <v>732</v>
      </c>
      <c r="E163" s="220" t="s">
        <v>119</v>
      </c>
      <c r="F163" s="220" t="s">
        <v>294</v>
      </c>
      <c r="G163" s="220" t="s">
        <v>1632</v>
      </c>
      <c r="H163" s="220" t="s">
        <v>498</v>
      </c>
      <c r="I163" s="220" t="s">
        <v>1451</v>
      </c>
      <c r="J163" s="220" t="s">
        <v>498</v>
      </c>
      <c r="K163" s="220" t="s">
        <v>597</v>
      </c>
      <c r="L163" s="220" t="s">
        <v>498</v>
      </c>
      <c r="M163" s="224">
        <v>1.045168128</v>
      </c>
      <c r="N163" s="220" t="s">
        <v>706</v>
      </c>
      <c r="O163" s="224">
        <v>109967.99332604256</v>
      </c>
      <c r="P163" s="225" t="s">
        <v>1628</v>
      </c>
    </row>
    <row r="164" spans="1:16" s="3" customFormat="1" ht="92.4" x14ac:dyDescent="0.3">
      <c r="A164" s="223" t="s">
        <v>708</v>
      </c>
      <c r="B164" s="220" t="s">
        <v>19</v>
      </c>
      <c r="C164" s="220"/>
      <c r="D164" s="220" t="s">
        <v>709</v>
      </c>
      <c r="E164" s="220" t="s">
        <v>738</v>
      </c>
      <c r="F164" s="220" t="s">
        <v>22</v>
      </c>
      <c r="G164" s="220" t="s">
        <v>1633</v>
      </c>
      <c r="H164" s="220" t="s">
        <v>498</v>
      </c>
      <c r="I164" s="220" t="s">
        <v>1634</v>
      </c>
      <c r="J164" s="220" t="s">
        <v>498</v>
      </c>
      <c r="K164" s="220" t="s">
        <v>544</v>
      </c>
      <c r="L164" s="220" t="s">
        <v>498</v>
      </c>
      <c r="M164" s="224">
        <v>0.99957905464319996</v>
      </c>
      <c r="N164" s="220" t="s">
        <v>706</v>
      </c>
      <c r="O164" s="224">
        <v>109968.9929050972</v>
      </c>
      <c r="P164" s="225" t="s">
        <v>1628</v>
      </c>
    </row>
    <row r="165" spans="1:16" s="3" customFormat="1" ht="26.4" x14ac:dyDescent="0.3">
      <c r="A165" s="223" t="s">
        <v>292</v>
      </c>
      <c r="B165" s="220" t="s">
        <v>19</v>
      </c>
      <c r="C165" s="220"/>
      <c r="D165" s="220" t="s">
        <v>293</v>
      </c>
      <c r="E165" s="220" t="s">
        <v>119</v>
      </c>
      <c r="F165" s="220" t="s">
        <v>294</v>
      </c>
      <c r="G165" s="220" t="s">
        <v>1635</v>
      </c>
      <c r="H165" s="220" t="s">
        <v>498</v>
      </c>
      <c r="I165" s="220" t="s">
        <v>1636</v>
      </c>
      <c r="J165" s="220" t="s">
        <v>498</v>
      </c>
      <c r="K165" s="220" t="s">
        <v>1637</v>
      </c>
      <c r="L165" s="220" t="s">
        <v>498</v>
      </c>
      <c r="M165" s="224">
        <v>0.93615636479999997</v>
      </c>
      <c r="N165" s="220" t="s">
        <v>706</v>
      </c>
      <c r="O165" s="224">
        <v>109969.929061462</v>
      </c>
      <c r="P165" s="225" t="s">
        <v>1628</v>
      </c>
    </row>
    <row r="166" spans="1:16" s="3" customFormat="1" ht="92.4" x14ac:dyDescent="0.3">
      <c r="A166" s="223" t="s">
        <v>729</v>
      </c>
      <c r="B166" s="220" t="s">
        <v>19</v>
      </c>
      <c r="C166" s="220"/>
      <c r="D166" s="220" t="s">
        <v>730</v>
      </c>
      <c r="E166" s="220" t="s">
        <v>738</v>
      </c>
      <c r="F166" s="220" t="s">
        <v>22</v>
      </c>
      <c r="G166" s="220" t="s">
        <v>1638</v>
      </c>
      <c r="H166" s="220" t="s">
        <v>498</v>
      </c>
      <c r="I166" s="220" t="s">
        <v>1639</v>
      </c>
      <c r="J166" s="220" t="s">
        <v>498</v>
      </c>
      <c r="K166" s="220" t="s">
        <v>1640</v>
      </c>
      <c r="L166" s="220" t="s">
        <v>498</v>
      </c>
      <c r="M166" s="224">
        <v>0.83830707744762778</v>
      </c>
      <c r="N166" s="220" t="s">
        <v>706</v>
      </c>
      <c r="O166" s="224">
        <v>109970.76736853945</v>
      </c>
      <c r="P166" s="225" t="s">
        <v>1628</v>
      </c>
    </row>
    <row r="167" spans="1:16" s="3" customFormat="1" ht="92.4" x14ac:dyDescent="0.3">
      <c r="A167" s="223" t="s">
        <v>727</v>
      </c>
      <c r="B167" s="220" t="s">
        <v>19</v>
      </c>
      <c r="C167" s="220"/>
      <c r="D167" s="220" t="s">
        <v>728</v>
      </c>
      <c r="E167" s="220" t="s">
        <v>738</v>
      </c>
      <c r="F167" s="220" t="s">
        <v>22</v>
      </c>
      <c r="G167" s="220" t="s">
        <v>1641</v>
      </c>
      <c r="H167" s="220" t="s">
        <v>498</v>
      </c>
      <c r="I167" s="220" t="s">
        <v>1642</v>
      </c>
      <c r="J167" s="220" t="s">
        <v>498</v>
      </c>
      <c r="K167" s="220" t="s">
        <v>1139</v>
      </c>
      <c r="L167" s="220" t="s">
        <v>498</v>
      </c>
      <c r="M167" s="224">
        <v>0.76525183751278625</v>
      </c>
      <c r="N167" s="220" t="s">
        <v>706</v>
      </c>
      <c r="O167" s="224">
        <v>109971.53262037697</v>
      </c>
      <c r="P167" s="225" t="s">
        <v>1628</v>
      </c>
    </row>
    <row r="168" spans="1:16" s="3" customFormat="1" ht="26.4" x14ac:dyDescent="0.3">
      <c r="A168" s="223" t="s">
        <v>418</v>
      </c>
      <c r="B168" s="220" t="s">
        <v>19</v>
      </c>
      <c r="C168" s="220"/>
      <c r="D168" s="220" t="s">
        <v>419</v>
      </c>
      <c r="E168" s="220" t="s">
        <v>119</v>
      </c>
      <c r="F168" s="220" t="s">
        <v>294</v>
      </c>
      <c r="G168" s="220" t="s">
        <v>1643</v>
      </c>
      <c r="H168" s="220" t="s">
        <v>498</v>
      </c>
      <c r="I168" s="220" t="s">
        <v>1644</v>
      </c>
      <c r="J168" s="220" t="s">
        <v>498</v>
      </c>
      <c r="K168" s="220" t="s">
        <v>829</v>
      </c>
      <c r="L168" s="220" t="s">
        <v>498</v>
      </c>
      <c r="M168" s="224">
        <v>0.63123456</v>
      </c>
      <c r="N168" s="220" t="s">
        <v>706</v>
      </c>
      <c r="O168" s="224">
        <v>109972.16385493697</v>
      </c>
      <c r="P168" s="225" t="s">
        <v>1628</v>
      </c>
    </row>
    <row r="169" spans="1:16" s="3" customFormat="1" ht="26.4" x14ac:dyDescent="0.3">
      <c r="A169" s="223" t="s">
        <v>295</v>
      </c>
      <c r="B169" s="220" t="s">
        <v>19</v>
      </c>
      <c r="C169" s="220"/>
      <c r="D169" s="220" t="s">
        <v>296</v>
      </c>
      <c r="E169" s="220" t="s">
        <v>119</v>
      </c>
      <c r="F169" s="220" t="s">
        <v>294</v>
      </c>
      <c r="G169" s="220" t="s">
        <v>1645</v>
      </c>
      <c r="H169" s="220" t="s">
        <v>498</v>
      </c>
      <c r="I169" s="220" t="s">
        <v>1646</v>
      </c>
      <c r="J169" s="220" t="s">
        <v>498</v>
      </c>
      <c r="K169" s="220" t="s">
        <v>1647</v>
      </c>
      <c r="L169" s="220" t="s">
        <v>498</v>
      </c>
      <c r="M169" s="224">
        <v>0.58587217920000001</v>
      </c>
      <c r="N169" s="220" t="s">
        <v>706</v>
      </c>
      <c r="O169" s="224">
        <v>109972.74972711616</v>
      </c>
      <c r="P169" s="225" t="s">
        <v>1648</v>
      </c>
    </row>
    <row r="170" spans="1:16" s="3" customFormat="1" ht="26.4" x14ac:dyDescent="0.3">
      <c r="A170" s="223" t="s">
        <v>404</v>
      </c>
      <c r="B170" s="220" t="s">
        <v>19</v>
      </c>
      <c r="C170" s="220"/>
      <c r="D170" s="220" t="s">
        <v>405</v>
      </c>
      <c r="E170" s="220" t="s">
        <v>119</v>
      </c>
      <c r="F170" s="220" t="s">
        <v>294</v>
      </c>
      <c r="G170" s="220" t="s">
        <v>1649</v>
      </c>
      <c r="H170" s="220" t="s">
        <v>498</v>
      </c>
      <c r="I170" s="220" t="s">
        <v>1650</v>
      </c>
      <c r="J170" s="220" t="s">
        <v>498</v>
      </c>
      <c r="K170" s="220" t="s">
        <v>1651</v>
      </c>
      <c r="L170" s="220" t="s">
        <v>498</v>
      </c>
      <c r="M170" s="224">
        <v>0.47616894826905598</v>
      </c>
      <c r="N170" s="220" t="s">
        <v>706</v>
      </c>
      <c r="O170" s="224">
        <v>109973.22589606442</v>
      </c>
      <c r="P170" s="225" t="s">
        <v>1648</v>
      </c>
    </row>
    <row r="171" spans="1:16" s="3" customFormat="1" ht="92.4" x14ac:dyDescent="0.3">
      <c r="A171" s="223" t="s">
        <v>1064</v>
      </c>
      <c r="B171" s="220" t="s">
        <v>19</v>
      </c>
      <c r="C171" s="220"/>
      <c r="D171" s="220" t="s">
        <v>1065</v>
      </c>
      <c r="E171" s="220" t="s">
        <v>412</v>
      </c>
      <c r="F171" s="220" t="s">
        <v>1066</v>
      </c>
      <c r="G171" s="220" t="s">
        <v>1652</v>
      </c>
      <c r="H171" s="220" t="s">
        <v>498</v>
      </c>
      <c r="I171" s="220" t="s">
        <v>1653</v>
      </c>
      <c r="J171" s="220" t="s">
        <v>498</v>
      </c>
      <c r="K171" s="220" t="s">
        <v>1654</v>
      </c>
      <c r="L171" s="220" t="s">
        <v>498</v>
      </c>
      <c r="M171" s="224">
        <v>0.45798359039999997</v>
      </c>
      <c r="N171" s="220" t="s">
        <v>706</v>
      </c>
      <c r="O171" s="224">
        <v>109973.68387965483</v>
      </c>
      <c r="P171" s="225" t="s">
        <v>1648</v>
      </c>
    </row>
    <row r="172" spans="1:16" s="3" customFormat="1" ht="26.4" x14ac:dyDescent="0.3">
      <c r="A172" s="223" t="s">
        <v>724</v>
      </c>
      <c r="B172" s="220" t="s">
        <v>19</v>
      </c>
      <c r="C172" s="220"/>
      <c r="D172" s="220" t="s">
        <v>725</v>
      </c>
      <c r="E172" s="220" t="s">
        <v>119</v>
      </c>
      <c r="F172" s="220" t="s">
        <v>294</v>
      </c>
      <c r="G172" s="220" t="s">
        <v>1655</v>
      </c>
      <c r="H172" s="220" t="s">
        <v>498</v>
      </c>
      <c r="I172" s="220" t="s">
        <v>1646</v>
      </c>
      <c r="J172" s="220" t="s">
        <v>498</v>
      </c>
      <c r="K172" s="220" t="s">
        <v>1656</v>
      </c>
      <c r="L172" s="220" t="s">
        <v>498</v>
      </c>
      <c r="M172" s="224">
        <v>0.38960748468633599</v>
      </c>
      <c r="N172" s="220" t="s">
        <v>706</v>
      </c>
      <c r="O172" s="224">
        <v>109974.07348713951</v>
      </c>
      <c r="P172" s="225" t="s">
        <v>1648</v>
      </c>
    </row>
    <row r="173" spans="1:16" s="3" customFormat="1" ht="92.4" x14ac:dyDescent="0.3">
      <c r="A173" s="223" t="s">
        <v>1657</v>
      </c>
      <c r="B173" s="220" t="s">
        <v>19</v>
      </c>
      <c r="C173" s="220"/>
      <c r="D173" s="220" t="s">
        <v>1658</v>
      </c>
      <c r="E173" s="220" t="s">
        <v>738</v>
      </c>
      <c r="F173" s="220" t="s">
        <v>22</v>
      </c>
      <c r="G173" s="220" t="s">
        <v>1659</v>
      </c>
      <c r="H173" s="220" t="s">
        <v>498</v>
      </c>
      <c r="I173" s="220" t="s">
        <v>1660</v>
      </c>
      <c r="J173" s="220" t="s">
        <v>498</v>
      </c>
      <c r="K173" s="220" t="s">
        <v>1661</v>
      </c>
      <c r="L173" s="220" t="s">
        <v>498</v>
      </c>
      <c r="M173" s="224">
        <v>0.34356177079031808</v>
      </c>
      <c r="N173" s="220" t="s">
        <v>706</v>
      </c>
      <c r="O173" s="224">
        <v>109974.41704891031</v>
      </c>
      <c r="P173" s="225" t="s">
        <v>1648</v>
      </c>
    </row>
    <row r="174" spans="1:16" s="3" customFormat="1" x14ac:dyDescent="0.3">
      <c r="A174" s="193"/>
      <c r="B174" s="228"/>
      <c r="C174" s="228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195"/>
    </row>
    <row r="175" spans="1:16" s="3" customFormat="1" x14ac:dyDescent="0.3">
      <c r="A175" s="193"/>
      <c r="B175" s="228"/>
      <c r="C175" s="228"/>
      <c r="D175" s="228"/>
      <c r="E175" s="228"/>
      <c r="F175" s="228"/>
      <c r="G175" s="228"/>
      <c r="H175" s="228"/>
      <c r="I175" s="228"/>
      <c r="J175" s="228"/>
      <c r="K175" s="228"/>
      <c r="L175" s="358"/>
      <c r="M175" s="358" t="s">
        <v>737</v>
      </c>
      <c r="N175" s="358"/>
      <c r="O175" s="358"/>
      <c r="P175" s="235"/>
    </row>
    <row r="176" spans="1:16" s="3" customFormat="1" x14ac:dyDescent="0.3">
      <c r="A176" s="193"/>
      <c r="B176" s="228"/>
      <c r="C176" s="228"/>
      <c r="D176" s="228"/>
      <c r="E176" s="228"/>
      <c r="F176" s="228"/>
      <c r="G176" s="228"/>
      <c r="H176" s="228"/>
      <c r="I176" s="228"/>
      <c r="J176" s="228"/>
      <c r="K176" s="228"/>
      <c r="L176" s="358" t="s">
        <v>412</v>
      </c>
      <c r="M176" s="358"/>
      <c r="N176" s="358"/>
      <c r="O176" s="228"/>
      <c r="P176" s="195" t="s">
        <v>1662</v>
      </c>
    </row>
    <row r="177" spans="1:16" s="3" customFormat="1" x14ac:dyDescent="0.3">
      <c r="A177" s="193"/>
      <c r="B177" s="228"/>
      <c r="C177" s="228"/>
      <c r="D177" s="228"/>
      <c r="E177" s="228"/>
      <c r="F177" s="228"/>
      <c r="G177" s="228"/>
      <c r="H177" s="228"/>
      <c r="I177" s="228"/>
      <c r="J177" s="228"/>
      <c r="K177" s="228"/>
      <c r="L177" s="358" t="s">
        <v>738</v>
      </c>
      <c r="M177" s="358"/>
      <c r="N177" s="358"/>
      <c r="O177" s="228"/>
      <c r="P177" s="195" t="s">
        <v>1663</v>
      </c>
    </row>
    <row r="178" spans="1:16" s="3" customFormat="1" x14ac:dyDescent="0.3">
      <c r="A178" s="193"/>
      <c r="B178" s="228"/>
      <c r="C178" s="228"/>
      <c r="D178" s="228"/>
      <c r="E178" s="228"/>
      <c r="F178" s="228"/>
      <c r="G178" s="228"/>
      <c r="H178" s="228"/>
      <c r="I178" s="228"/>
      <c r="J178" s="228"/>
      <c r="K178" s="228"/>
      <c r="L178" s="358" t="s">
        <v>120</v>
      </c>
      <c r="M178" s="358"/>
      <c r="N178" s="358"/>
      <c r="O178" s="228"/>
      <c r="P178" s="195" t="s">
        <v>1664</v>
      </c>
    </row>
    <row r="179" spans="1:16" s="3" customFormat="1" x14ac:dyDescent="0.3">
      <c r="A179" s="193"/>
      <c r="B179" s="228"/>
      <c r="C179" s="228"/>
      <c r="D179" s="228"/>
      <c r="E179" s="228"/>
      <c r="F179" s="228"/>
      <c r="G179" s="228"/>
      <c r="H179" s="228"/>
      <c r="I179" s="228"/>
      <c r="J179" s="228"/>
      <c r="K179" s="228"/>
      <c r="L179" s="358" t="s">
        <v>119</v>
      </c>
      <c r="M179" s="358"/>
      <c r="N179" s="358"/>
      <c r="O179" s="228"/>
      <c r="P179" s="195" t="s">
        <v>1665</v>
      </c>
    </row>
    <row r="180" spans="1:16" s="3" customFormat="1" x14ac:dyDescent="0.3">
      <c r="A180" s="193"/>
      <c r="B180" s="228"/>
      <c r="C180" s="228"/>
      <c r="D180" s="228"/>
      <c r="E180" s="228"/>
      <c r="F180" s="228"/>
      <c r="G180" s="228"/>
      <c r="H180" s="228"/>
      <c r="I180" s="228"/>
      <c r="J180" s="228"/>
      <c r="K180" s="228"/>
      <c r="L180" s="358" t="s">
        <v>480</v>
      </c>
      <c r="M180" s="358"/>
      <c r="N180" s="358"/>
      <c r="O180" s="228"/>
      <c r="P180" s="195" t="s">
        <v>739</v>
      </c>
    </row>
    <row r="181" spans="1:16" s="3" customFormat="1" x14ac:dyDescent="0.3">
      <c r="A181" s="193"/>
      <c r="B181" s="228"/>
      <c r="C181" s="228"/>
      <c r="D181" s="228"/>
      <c r="E181" s="228"/>
      <c r="F181" s="228"/>
      <c r="G181" s="228"/>
      <c r="H181" s="228"/>
      <c r="I181" s="228"/>
      <c r="J181" s="228"/>
      <c r="K181" s="228"/>
      <c r="L181" s="358" t="s">
        <v>667</v>
      </c>
      <c r="M181" s="358"/>
      <c r="N181" s="358"/>
      <c r="O181" s="228"/>
      <c r="P181" s="195" t="s">
        <v>739</v>
      </c>
    </row>
    <row r="182" spans="1:16" s="3" customFormat="1" x14ac:dyDescent="0.3">
      <c r="A182" s="193"/>
      <c r="B182" s="228"/>
      <c r="C182" s="228"/>
      <c r="D182" s="228"/>
      <c r="E182" s="228"/>
      <c r="F182" s="228"/>
      <c r="G182" s="228"/>
      <c r="H182" s="228"/>
      <c r="I182" s="228"/>
      <c r="J182" s="228"/>
      <c r="K182" s="228"/>
      <c r="L182" s="358" t="s">
        <v>740</v>
      </c>
      <c r="M182" s="358"/>
      <c r="N182" s="358"/>
      <c r="O182" s="228"/>
      <c r="P182" s="195" t="s">
        <v>739</v>
      </c>
    </row>
    <row r="183" spans="1:16" s="3" customFormat="1" x14ac:dyDescent="0.3">
      <c r="A183" s="193"/>
      <c r="B183" s="228"/>
      <c r="C183" s="228"/>
      <c r="D183" s="228"/>
      <c r="E183" s="228"/>
      <c r="F183" s="228"/>
      <c r="G183" s="228"/>
      <c r="H183" s="228"/>
      <c r="I183" s="228"/>
      <c r="J183" s="228"/>
      <c r="K183" s="228"/>
      <c r="L183" s="358" t="s">
        <v>741</v>
      </c>
      <c r="M183" s="358"/>
      <c r="N183" s="358"/>
      <c r="O183" s="228"/>
      <c r="P183" s="195" t="s">
        <v>739</v>
      </c>
    </row>
    <row r="184" spans="1:16" s="3" customFormat="1" x14ac:dyDescent="0.3">
      <c r="A184" s="193"/>
      <c r="B184" s="228"/>
      <c r="C184" s="228"/>
      <c r="D184" s="228"/>
      <c r="E184" s="228"/>
      <c r="F184" s="228"/>
      <c r="G184" s="228"/>
      <c r="H184" s="228"/>
      <c r="I184" s="228"/>
      <c r="J184" s="228"/>
      <c r="K184" s="228"/>
      <c r="L184" s="358" t="s">
        <v>742</v>
      </c>
      <c r="M184" s="358"/>
      <c r="N184" s="358"/>
      <c r="O184" s="228"/>
      <c r="P184" s="195" t="s">
        <v>739</v>
      </c>
    </row>
    <row r="185" spans="1:16" s="3" customFormat="1" x14ac:dyDescent="0.3">
      <c r="A185" s="193"/>
      <c r="B185" s="228"/>
      <c r="C185" s="228"/>
      <c r="D185" s="228"/>
      <c r="E185" s="228"/>
      <c r="F185" s="228"/>
      <c r="G185" s="228"/>
      <c r="H185" s="228"/>
      <c r="I185" s="228"/>
      <c r="J185" s="228"/>
      <c r="K185" s="228"/>
      <c r="L185" s="358" t="s">
        <v>743</v>
      </c>
      <c r="M185" s="358"/>
      <c r="N185" s="358"/>
      <c r="O185" s="228"/>
      <c r="P185" s="195" t="s">
        <v>739</v>
      </c>
    </row>
    <row r="186" spans="1:16" s="3" customFormat="1" x14ac:dyDescent="0.3">
      <c r="A186" s="193"/>
      <c r="B186" s="228"/>
      <c r="C186" s="228"/>
      <c r="D186" s="228"/>
      <c r="E186" s="228"/>
      <c r="F186" s="228"/>
      <c r="G186" s="228"/>
      <c r="H186" s="228"/>
      <c r="I186" s="228"/>
      <c r="J186" s="228"/>
      <c r="K186" s="228"/>
      <c r="L186" s="358" t="s">
        <v>1666</v>
      </c>
      <c r="M186" s="358"/>
      <c r="N186" s="358"/>
      <c r="O186" s="228"/>
      <c r="P186" s="195" t="s">
        <v>739</v>
      </c>
    </row>
    <row r="187" spans="1:16" s="3" customFormat="1" x14ac:dyDescent="0.3">
      <c r="A187" s="193"/>
      <c r="B187" s="228"/>
      <c r="C187" s="228"/>
      <c r="D187" s="228"/>
      <c r="E187" s="228"/>
      <c r="F187" s="228"/>
      <c r="G187" s="228"/>
      <c r="H187" s="228"/>
      <c r="I187" s="228"/>
      <c r="J187" s="228"/>
      <c r="K187" s="228"/>
      <c r="L187" s="358" t="s">
        <v>852</v>
      </c>
      <c r="M187" s="358"/>
      <c r="N187" s="358"/>
      <c r="O187" s="228"/>
      <c r="P187" s="195" t="s">
        <v>1667</v>
      </c>
    </row>
    <row r="188" spans="1:16" s="3" customFormat="1" x14ac:dyDescent="0.3">
      <c r="A188" s="193"/>
      <c r="B188" s="228"/>
      <c r="C188" s="228"/>
      <c r="D188" s="228"/>
      <c r="E188" s="228"/>
      <c r="F188" s="228"/>
      <c r="G188" s="228"/>
      <c r="H188" s="228"/>
      <c r="I188" s="228"/>
      <c r="J188" s="228"/>
      <c r="K188" s="228"/>
      <c r="L188" s="358" t="s">
        <v>512</v>
      </c>
      <c r="M188" s="358"/>
      <c r="N188" s="358"/>
      <c r="O188" s="228"/>
      <c r="P188" s="195" t="s">
        <v>739</v>
      </c>
    </row>
    <row r="189" spans="1:16" s="3" customFormat="1" x14ac:dyDescent="0.3">
      <c r="A189" s="193"/>
      <c r="B189" s="228"/>
      <c r="C189" s="228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195"/>
    </row>
    <row r="190" spans="1:16" s="3" customFormat="1" x14ac:dyDescent="0.3">
      <c r="A190" s="363"/>
      <c r="B190" s="364"/>
      <c r="C190" s="364"/>
      <c r="D190" s="228"/>
      <c r="E190" s="239"/>
      <c r="F190" s="239"/>
      <c r="G190" s="239"/>
      <c r="H190" s="239"/>
      <c r="I190" s="239"/>
      <c r="J190" s="239"/>
      <c r="K190" s="239"/>
      <c r="L190" s="364" t="s">
        <v>271</v>
      </c>
      <c r="M190" s="364"/>
      <c r="N190" s="365">
        <v>89420.37</v>
      </c>
      <c r="O190" s="365"/>
      <c r="P190" s="366"/>
    </row>
    <row r="191" spans="1:16" s="3" customFormat="1" x14ac:dyDescent="0.3">
      <c r="A191" s="363"/>
      <c r="B191" s="364"/>
      <c r="C191" s="364"/>
      <c r="D191" s="228"/>
      <c r="E191" s="239"/>
      <c r="F191" s="239"/>
      <c r="G191" s="239"/>
      <c r="H191" s="239"/>
      <c r="I191" s="239"/>
      <c r="J191" s="239"/>
      <c r="K191" s="239"/>
      <c r="L191" s="364" t="s">
        <v>272</v>
      </c>
      <c r="M191" s="364"/>
      <c r="N191" s="365">
        <v>20447.939999999999</v>
      </c>
      <c r="O191" s="365"/>
      <c r="P191" s="366"/>
    </row>
    <row r="192" spans="1:16" s="3" customFormat="1" x14ac:dyDescent="0.3">
      <c r="A192" s="363"/>
      <c r="B192" s="364"/>
      <c r="C192" s="364"/>
      <c r="D192" s="228"/>
      <c r="E192" s="239"/>
      <c r="F192" s="239"/>
      <c r="G192" s="239"/>
      <c r="H192" s="239"/>
      <c r="I192" s="239"/>
      <c r="J192" s="239"/>
      <c r="K192" s="239"/>
      <c r="L192" s="364" t="s">
        <v>273</v>
      </c>
      <c r="M192" s="364"/>
      <c r="N192" s="365">
        <v>109868.31</v>
      </c>
      <c r="O192" s="365"/>
      <c r="P192" s="366"/>
    </row>
    <row r="193" spans="1:16" x14ac:dyDescent="0.3">
      <c r="A193" s="486" t="s">
        <v>984</v>
      </c>
      <c r="B193" s="378"/>
      <c r="C193" s="378"/>
      <c r="D193" s="378"/>
      <c r="E193" s="378"/>
      <c r="F193" s="378"/>
      <c r="G193" s="378"/>
      <c r="H193" s="378"/>
      <c r="I193" s="378"/>
      <c r="J193" s="378"/>
      <c r="K193" s="378"/>
      <c r="L193" s="378"/>
      <c r="M193" s="378"/>
      <c r="N193" s="378"/>
      <c r="O193" s="378"/>
      <c r="P193" s="487"/>
    </row>
    <row r="194" spans="1:16" x14ac:dyDescent="0.3">
      <c r="A194" s="488"/>
      <c r="B194" s="489"/>
      <c r="C194" s="489"/>
      <c r="D194" s="489"/>
      <c r="E194" s="489"/>
      <c r="F194" s="489"/>
      <c r="G194" s="489"/>
      <c r="H194" s="489"/>
      <c r="I194" s="489"/>
      <c r="J194" s="489"/>
      <c r="K194" s="489"/>
      <c r="L194" s="489"/>
      <c r="M194" s="489"/>
      <c r="N194" s="489"/>
      <c r="O194" s="489"/>
      <c r="P194" s="490"/>
    </row>
  </sheetData>
  <mergeCells count="51">
    <mergeCell ref="A193:P194"/>
    <mergeCell ref="A10:B10"/>
    <mergeCell ref="J10:K10"/>
    <mergeCell ref="C10:I10"/>
    <mergeCell ref="L10:P10"/>
    <mergeCell ref="L175:O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L185:N185"/>
    <mergeCell ref="A11:B11"/>
    <mergeCell ref="J11:L11"/>
    <mergeCell ref="C11:I11"/>
    <mergeCell ref="A12:P12"/>
    <mergeCell ref="M11:P11"/>
    <mergeCell ref="A13:P13"/>
    <mergeCell ref="A14:A15"/>
    <mergeCell ref="B14:B15"/>
    <mergeCell ref="C14:C15"/>
    <mergeCell ref="D14:D15"/>
    <mergeCell ref="E14:E15"/>
    <mergeCell ref="G14:G15"/>
    <mergeCell ref="N14:N15"/>
    <mergeCell ref="O14:O15"/>
    <mergeCell ref="P14:P15"/>
    <mergeCell ref="A4:K6"/>
    <mergeCell ref="A1:K3"/>
    <mergeCell ref="C9:I9"/>
    <mergeCell ref="A9:B9"/>
    <mergeCell ref="A7:P7"/>
    <mergeCell ref="A8:P8"/>
    <mergeCell ref="L1:P6"/>
    <mergeCell ref="J9:P9"/>
    <mergeCell ref="L186:N186"/>
    <mergeCell ref="L187:N187"/>
    <mergeCell ref="L188:N188"/>
    <mergeCell ref="A190:C190"/>
    <mergeCell ref="L190:M190"/>
    <mergeCell ref="N190:P190"/>
    <mergeCell ref="A191:C191"/>
    <mergeCell ref="L191:M191"/>
    <mergeCell ref="N191:P191"/>
    <mergeCell ref="A192:C192"/>
    <mergeCell ref="L192:M192"/>
    <mergeCell ref="N192:P192"/>
  </mergeCells>
  <pageMargins left="0.511811024" right="0.511811024" top="0.78740157499999996" bottom="0.78740157499999996" header="0.31496062000000002" footer="0.31496062000000002"/>
  <pageSetup paperSize="9" scale="43" fitToHeight="0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DB75-CB96-4483-AC6E-2ED95FF81203}">
  <sheetPr>
    <pageSetUpPr fitToPage="1"/>
  </sheetPr>
  <dimension ref="A1:K61"/>
  <sheetViews>
    <sheetView view="pageBreakPreview" zoomScale="85" zoomScaleNormal="100" zoomScaleSheetLayoutView="85" workbookViewId="0">
      <selection activeCell="N61" sqref="N61"/>
    </sheetView>
  </sheetViews>
  <sheetFormatPr defaultColWidth="9.109375" defaultRowHeight="14.4" x14ac:dyDescent="0.3"/>
  <cols>
    <col min="1" max="1" width="11" style="3" bestFit="1" customWidth="1"/>
    <col min="2" max="2" width="8.77734375" style="76" customWidth="1"/>
    <col min="3" max="3" width="66.5546875" style="3" customWidth="1"/>
    <col min="4" max="4" width="30.21875" style="2" customWidth="1"/>
    <col min="5" max="5" width="6.44140625" customWidth="1"/>
    <col min="6" max="6" width="11.21875" style="3" customWidth="1"/>
    <col min="7" max="7" width="11.44140625" style="24" bestFit="1" customWidth="1"/>
    <col min="8" max="8" width="9.77734375" style="24" bestFit="1" customWidth="1"/>
    <col min="9" max="9" width="9.6640625" style="24" bestFit="1" customWidth="1"/>
    <col min="10" max="10" width="17.6640625" customWidth="1"/>
    <col min="11" max="11" width="14.33203125" bestFit="1" customWidth="1"/>
    <col min="12" max="12" width="12.109375" bestFit="1" customWidth="1"/>
  </cols>
  <sheetData>
    <row r="1" spans="1:11" ht="15" customHeight="1" x14ac:dyDescent="0.3">
      <c r="A1" s="304" t="s">
        <v>147</v>
      </c>
      <c r="B1" s="305"/>
      <c r="C1" s="305"/>
      <c r="D1" s="305"/>
      <c r="E1" s="305"/>
      <c r="F1" s="306"/>
      <c r="G1" s="329"/>
      <c r="H1" s="330"/>
      <c r="I1" s="330"/>
      <c r="J1" s="331"/>
    </row>
    <row r="2" spans="1:11" ht="15" customHeight="1" x14ac:dyDescent="0.3">
      <c r="A2" s="307"/>
      <c r="B2" s="308"/>
      <c r="C2" s="308"/>
      <c r="D2" s="308"/>
      <c r="E2" s="308"/>
      <c r="F2" s="309"/>
      <c r="G2" s="332"/>
      <c r="H2" s="333"/>
      <c r="I2" s="333"/>
      <c r="J2" s="334"/>
    </row>
    <row r="3" spans="1:11" ht="15" customHeight="1" x14ac:dyDescent="0.3">
      <c r="A3" s="307"/>
      <c r="B3" s="308"/>
      <c r="C3" s="308"/>
      <c r="D3" s="308"/>
      <c r="E3" s="308"/>
      <c r="F3" s="309"/>
      <c r="G3" s="332"/>
      <c r="H3" s="333"/>
      <c r="I3" s="333"/>
      <c r="J3" s="334"/>
    </row>
    <row r="4" spans="1:11" ht="15" customHeight="1" x14ac:dyDescent="0.3">
      <c r="A4" s="311" t="s">
        <v>164</v>
      </c>
      <c r="B4" s="312"/>
      <c r="C4" s="312"/>
      <c r="D4" s="312"/>
      <c r="E4" s="312"/>
      <c r="F4" s="313"/>
      <c r="G4" s="332"/>
      <c r="H4" s="333"/>
      <c r="I4" s="333"/>
      <c r="J4" s="334"/>
    </row>
    <row r="5" spans="1:11" ht="15" customHeight="1" x14ac:dyDescent="0.3">
      <c r="A5" s="311"/>
      <c r="B5" s="312"/>
      <c r="C5" s="312"/>
      <c r="D5" s="312"/>
      <c r="E5" s="312"/>
      <c r="F5" s="313"/>
      <c r="G5" s="332"/>
      <c r="H5" s="333"/>
      <c r="I5" s="333"/>
      <c r="J5" s="334"/>
    </row>
    <row r="6" spans="1:11" ht="9.75" customHeight="1" x14ac:dyDescent="0.3">
      <c r="A6" s="314"/>
      <c r="B6" s="315"/>
      <c r="C6" s="315"/>
      <c r="D6" s="315"/>
      <c r="E6" s="315"/>
      <c r="F6" s="316"/>
      <c r="G6" s="332"/>
      <c r="H6" s="333"/>
      <c r="I6" s="333"/>
      <c r="J6" s="334"/>
    </row>
    <row r="7" spans="1:11" ht="17.399999999999999" x14ac:dyDescent="0.3">
      <c r="A7" s="384" t="s">
        <v>745</v>
      </c>
      <c r="B7" s="385"/>
      <c r="C7" s="385"/>
      <c r="D7" s="385"/>
      <c r="E7" s="385"/>
      <c r="F7" s="385"/>
      <c r="G7" s="385"/>
      <c r="H7" s="385"/>
      <c r="I7" s="385"/>
      <c r="J7" s="386"/>
    </row>
    <row r="8" spans="1:11" ht="17.399999999999999" x14ac:dyDescent="0.3">
      <c r="A8" s="387"/>
      <c r="B8" s="387"/>
      <c r="C8" s="387"/>
      <c r="D8" s="387"/>
      <c r="E8" s="338"/>
      <c r="F8" s="339"/>
      <c r="G8" s="339"/>
      <c r="H8" s="339"/>
      <c r="I8" s="339"/>
      <c r="J8" s="340"/>
    </row>
    <row r="9" spans="1:11" ht="54.75" customHeight="1" x14ac:dyDescent="0.3">
      <c r="A9" s="259" t="s">
        <v>10</v>
      </c>
      <c r="B9" s="259"/>
      <c r="C9" s="266" t="str">
        <f>'DECLARAÇÃO DE ECONOMICIDADE'!C9:D9</f>
        <v>CONTRATAÇÃO DE EMPRESA DE ENGENHARIA, PARA CONSTRUÇÃO DE 02 SALAS DE AULA NA CRECHE CEMAL , NO MUNICIPIO DE GAMELEIRA-PE.</v>
      </c>
      <c r="D9" s="266"/>
      <c r="E9" s="261" t="str">
        <f>'DECLARAÇÃO DE ECONOMICIDADE'!E9:I9</f>
        <v>SINAPI - 09/2025 - Pernambuco</v>
      </c>
      <c r="F9" s="261"/>
      <c r="G9" s="261"/>
      <c r="H9" s="261"/>
      <c r="I9" s="261"/>
      <c r="J9" s="261"/>
    </row>
    <row r="10" spans="1:11" ht="37.5" customHeight="1" x14ac:dyDescent="0.3">
      <c r="A10" s="259" t="s">
        <v>11</v>
      </c>
      <c r="B10" s="259"/>
      <c r="C10" s="260" t="s">
        <v>933</v>
      </c>
      <c r="D10" s="260"/>
      <c r="E10" s="261" t="s">
        <v>8</v>
      </c>
      <c r="F10" s="261"/>
      <c r="G10" s="262" t="s">
        <v>935</v>
      </c>
      <c r="H10" s="262"/>
      <c r="I10" s="262"/>
      <c r="J10" s="262"/>
      <c r="K10" s="5"/>
    </row>
    <row r="11" spans="1:11" s="1" customFormat="1" ht="17.399999999999999" x14ac:dyDescent="0.25">
      <c r="A11" s="259" t="s">
        <v>12</v>
      </c>
      <c r="B11" s="259"/>
      <c r="C11" s="159" t="s">
        <v>276</v>
      </c>
      <c r="D11" s="287" t="s">
        <v>985</v>
      </c>
      <c r="E11" s="383"/>
      <c r="F11" s="383"/>
      <c r="G11" s="288"/>
      <c r="H11" s="341">
        <v>0.2288</v>
      </c>
      <c r="I11" s="341"/>
      <c r="J11" s="341"/>
      <c r="K11" s="1">
        <v>1.2287999999999999</v>
      </c>
    </row>
    <row r="12" spans="1:11" ht="17.399999999999999" x14ac:dyDescent="0.3">
      <c r="A12" s="319"/>
      <c r="B12" s="320"/>
      <c r="C12" s="320"/>
      <c r="D12" s="320"/>
      <c r="E12" s="320"/>
      <c r="F12" s="320"/>
      <c r="G12" s="320"/>
      <c r="H12" s="320"/>
      <c r="I12" s="320"/>
      <c r="J12" s="321"/>
    </row>
    <row r="13" spans="1:11" ht="27.6" x14ac:dyDescent="0.3">
      <c r="A13" s="199" t="s">
        <v>204</v>
      </c>
      <c r="B13" s="187" t="s">
        <v>205</v>
      </c>
      <c r="C13" s="187" t="s">
        <v>206</v>
      </c>
      <c r="D13" s="187" t="s">
        <v>277</v>
      </c>
      <c r="E13" s="187" t="s">
        <v>207</v>
      </c>
      <c r="F13" s="187" t="s">
        <v>208</v>
      </c>
      <c r="G13" s="187" t="s">
        <v>746</v>
      </c>
      <c r="H13" s="187" t="s">
        <v>211</v>
      </c>
      <c r="I13" s="187" t="s">
        <v>212</v>
      </c>
      <c r="J13" s="200" t="s">
        <v>747</v>
      </c>
    </row>
    <row r="14" spans="1:11" ht="39.6" x14ac:dyDescent="0.3">
      <c r="A14" s="204" t="s">
        <v>236</v>
      </c>
      <c r="B14" s="188" t="s">
        <v>19</v>
      </c>
      <c r="C14" s="188" t="s">
        <v>128</v>
      </c>
      <c r="D14" s="188" t="s">
        <v>1024</v>
      </c>
      <c r="E14" s="188" t="s">
        <v>216</v>
      </c>
      <c r="F14" s="188" t="s">
        <v>1025</v>
      </c>
      <c r="G14" s="188" t="s">
        <v>1668</v>
      </c>
      <c r="H14" s="188" t="s">
        <v>1669</v>
      </c>
      <c r="I14" s="188" t="s">
        <v>1670</v>
      </c>
      <c r="J14" s="221" t="s">
        <v>1670</v>
      </c>
    </row>
    <row r="15" spans="1:11" ht="39.6" x14ac:dyDescent="0.3">
      <c r="A15" s="204" t="s">
        <v>958</v>
      </c>
      <c r="B15" s="188" t="s">
        <v>19</v>
      </c>
      <c r="C15" s="188" t="s">
        <v>894</v>
      </c>
      <c r="D15" s="188" t="s">
        <v>1035</v>
      </c>
      <c r="E15" s="188" t="s">
        <v>216</v>
      </c>
      <c r="F15" s="188" t="s">
        <v>1043</v>
      </c>
      <c r="G15" s="188" t="s">
        <v>1671</v>
      </c>
      <c r="H15" s="188" t="s">
        <v>1672</v>
      </c>
      <c r="I15" s="188" t="s">
        <v>1673</v>
      </c>
      <c r="J15" s="221" t="s">
        <v>1674</v>
      </c>
    </row>
    <row r="16" spans="1:11" ht="39.6" x14ac:dyDescent="0.3">
      <c r="A16" s="204" t="s">
        <v>946</v>
      </c>
      <c r="B16" s="188" t="s">
        <v>218</v>
      </c>
      <c r="C16" s="188" t="s">
        <v>926</v>
      </c>
      <c r="D16" s="188" t="s">
        <v>315</v>
      </c>
      <c r="E16" s="188" t="s">
        <v>221</v>
      </c>
      <c r="F16" s="188" t="s">
        <v>1019</v>
      </c>
      <c r="G16" s="188" t="s">
        <v>1675</v>
      </c>
      <c r="H16" s="188" t="s">
        <v>1676</v>
      </c>
      <c r="I16" s="188" t="s">
        <v>1677</v>
      </c>
      <c r="J16" s="221" t="s">
        <v>1678</v>
      </c>
    </row>
    <row r="17" spans="1:10" ht="39.6" x14ac:dyDescent="0.3">
      <c r="A17" s="204" t="s">
        <v>771</v>
      </c>
      <c r="B17" s="188" t="s">
        <v>19</v>
      </c>
      <c r="C17" s="188" t="s">
        <v>766</v>
      </c>
      <c r="D17" s="188" t="s">
        <v>1028</v>
      </c>
      <c r="E17" s="188" t="s">
        <v>216</v>
      </c>
      <c r="F17" s="188" t="s">
        <v>1679</v>
      </c>
      <c r="G17" s="188" t="s">
        <v>1680</v>
      </c>
      <c r="H17" s="188" t="s">
        <v>1681</v>
      </c>
      <c r="I17" s="188" t="s">
        <v>1682</v>
      </c>
      <c r="J17" s="221" t="s">
        <v>1683</v>
      </c>
    </row>
    <row r="18" spans="1:10" ht="26.4" x14ac:dyDescent="0.3">
      <c r="A18" s="204" t="s">
        <v>947</v>
      </c>
      <c r="B18" s="188" t="s">
        <v>218</v>
      </c>
      <c r="C18" s="188" t="s">
        <v>927</v>
      </c>
      <c r="D18" s="188">
        <v>0</v>
      </c>
      <c r="E18" s="188" t="s">
        <v>221</v>
      </c>
      <c r="F18" s="188" t="s">
        <v>1021</v>
      </c>
      <c r="G18" s="188" t="s">
        <v>1684</v>
      </c>
      <c r="H18" s="188" t="s">
        <v>1685</v>
      </c>
      <c r="I18" s="188" t="s">
        <v>1686</v>
      </c>
      <c r="J18" s="221" t="s">
        <v>1687</v>
      </c>
    </row>
    <row r="19" spans="1:10" ht="26.4" x14ac:dyDescent="0.3">
      <c r="A19" s="204" t="s">
        <v>252</v>
      </c>
      <c r="B19" s="188" t="s">
        <v>19</v>
      </c>
      <c r="C19" s="188" t="s">
        <v>180</v>
      </c>
      <c r="D19" s="188" t="s">
        <v>1072</v>
      </c>
      <c r="E19" s="188" t="s">
        <v>216</v>
      </c>
      <c r="F19" s="188" t="s">
        <v>1073</v>
      </c>
      <c r="G19" s="188" t="s">
        <v>1688</v>
      </c>
      <c r="H19" s="188" t="s">
        <v>1689</v>
      </c>
      <c r="I19" s="188" t="s">
        <v>1690</v>
      </c>
      <c r="J19" s="221" t="s">
        <v>1691</v>
      </c>
    </row>
    <row r="20" spans="1:10" ht="39.6" x14ac:dyDescent="0.3">
      <c r="A20" s="204" t="s">
        <v>249</v>
      </c>
      <c r="B20" s="188" t="s">
        <v>19</v>
      </c>
      <c r="C20" s="188" t="s">
        <v>174</v>
      </c>
      <c r="D20" s="188" t="s">
        <v>1070</v>
      </c>
      <c r="E20" s="188" t="s">
        <v>216</v>
      </c>
      <c r="F20" s="188" t="s">
        <v>1034</v>
      </c>
      <c r="G20" s="188" t="s">
        <v>1692</v>
      </c>
      <c r="H20" s="188" t="s">
        <v>1693</v>
      </c>
      <c r="I20" s="188" t="s">
        <v>1694</v>
      </c>
      <c r="J20" s="221" t="s">
        <v>1695</v>
      </c>
    </row>
    <row r="21" spans="1:10" ht="39.6" x14ac:dyDescent="0.3">
      <c r="A21" s="204" t="s">
        <v>954</v>
      </c>
      <c r="B21" s="188" t="s">
        <v>19</v>
      </c>
      <c r="C21" s="188" t="s">
        <v>892</v>
      </c>
      <c r="D21" s="188" t="s">
        <v>1035</v>
      </c>
      <c r="E21" s="188" t="s">
        <v>216</v>
      </c>
      <c r="F21" s="188" t="s">
        <v>1696</v>
      </c>
      <c r="G21" s="188" t="s">
        <v>855</v>
      </c>
      <c r="H21" s="188" t="s">
        <v>1697</v>
      </c>
      <c r="I21" s="188" t="s">
        <v>1602</v>
      </c>
      <c r="J21" s="221" t="s">
        <v>1698</v>
      </c>
    </row>
    <row r="22" spans="1:10" ht="52.8" x14ac:dyDescent="0.3">
      <c r="A22" s="204" t="s">
        <v>962</v>
      </c>
      <c r="B22" s="188" t="s">
        <v>19</v>
      </c>
      <c r="C22" s="188" t="s">
        <v>903</v>
      </c>
      <c r="D22" s="188" t="s">
        <v>1049</v>
      </c>
      <c r="E22" s="188" t="s">
        <v>216</v>
      </c>
      <c r="F22" s="188" t="s">
        <v>1048</v>
      </c>
      <c r="G22" s="188" t="s">
        <v>1699</v>
      </c>
      <c r="H22" s="188" t="s">
        <v>1700</v>
      </c>
      <c r="I22" s="188" t="s">
        <v>1701</v>
      </c>
      <c r="J22" s="221" t="s">
        <v>1702</v>
      </c>
    </row>
    <row r="23" spans="1:10" ht="26.4" x14ac:dyDescent="0.3">
      <c r="A23" s="204" t="s">
        <v>965</v>
      </c>
      <c r="B23" s="188" t="s">
        <v>19</v>
      </c>
      <c r="C23" s="188" t="s">
        <v>908</v>
      </c>
      <c r="D23" s="188" t="s">
        <v>1072</v>
      </c>
      <c r="E23" s="188" t="s">
        <v>216</v>
      </c>
      <c r="F23" s="188" t="s">
        <v>1073</v>
      </c>
      <c r="G23" s="188" t="s">
        <v>1703</v>
      </c>
      <c r="H23" s="188" t="s">
        <v>1704</v>
      </c>
      <c r="I23" s="188" t="s">
        <v>851</v>
      </c>
      <c r="J23" s="221" t="s">
        <v>1705</v>
      </c>
    </row>
    <row r="24" spans="1:10" ht="52.8" x14ac:dyDescent="0.3">
      <c r="A24" s="204" t="s">
        <v>378</v>
      </c>
      <c r="B24" s="188" t="s">
        <v>19</v>
      </c>
      <c r="C24" s="188" t="s">
        <v>379</v>
      </c>
      <c r="D24" s="188" t="s">
        <v>1033</v>
      </c>
      <c r="E24" s="188" t="s">
        <v>216</v>
      </c>
      <c r="F24" s="188" t="s">
        <v>1034</v>
      </c>
      <c r="G24" s="188" t="s">
        <v>1706</v>
      </c>
      <c r="H24" s="188" t="s">
        <v>1707</v>
      </c>
      <c r="I24" s="188" t="s">
        <v>1708</v>
      </c>
      <c r="J24" s="221" t="s">
        <v>1709</v>
      </c>
    </row>
    <row r="25" spans="1:10" ht="39.6" x14ac:dyDescent="0.3">
      <c r="A25" s="204" t="s">
        <v>270</v>
      </c>
      <c r="B25" s="188" t="s">
        <v>19</v>
      </c>
      <c r="C25" s="188" t="s">
        <v>179</v>
      </c>
      <c r="D25" s="188" t="s">
        <v>1090</v>
      </c>
      <c r="E25" s="188" t="s">
        <v>130</v>
      </c>
      <c r="F25" s="188" t="s">
        <v>1710</v>
      </c>
      <c r="G25" s="188" t="s">
        <v>1711</v>
      </c>
      <c r="H25" s="188" t="s">
        <v>1712</v>
      </c>
      <c r="I25" s="188" t="s">
        <v>1713</v>
      </c>
      <c r="J25" s="221" t="s">
        <v>1714</v>
      </c>
    </row>
    <row r="26" spans="1:10" x14ac:dyDescent="0.3">
      <c r="A26" s="204" t="s">
        <v>227</v>
      </c>
      <c r="B26" s="188" t="s">
        <v>19</v>
      </c>
      <c r="C26" s="188" t="s">
        <v>228</v>
      </c>
      <c r="D26" s="188" t="s">
        <v>1008</v>
      </c>
      <c r="E26" s="188" t="s">
        <v>221</v>
      </c>
      <c r="F26" s="188" t="s">
        <v>1010</v>
      </c>
      <c r="G26" s="188" t="s">
        <v>1715</v>
      </c>
      <c r="H26" s="188" t="s">
        <v>1716</v>
      </c>
      <c r="I26" s="188" t="s">
        <v>686</v>
      </c>
      <c r="J26" s="221" t="s">
        <v>1717</v>
      </c>
    </row>
    <row r="27" spans="1:10" ht="26.4" x14ac:dyDescent="0.3">
      <c r="A27" s="204" t="s">
        <v>953</v>
      </c>
      <c r="B27" s="188" t="s">
        <v>19</v>
      </c>
      <c r="C27" s="188" t="s">
        <v>891</v>
      </c>
      <c r="D27" s="188" t="s">
        <v>1011</v>
      </c>
      <c r="E27" s="188" t="s">
        <v>216</v>
      </c>
      <c r="F27" s="188" t="s">
        <v>1034</v>
      </c>
      <c r="G27" s="188" t="s">
        <v>1718</v>
      </c>
      <c r="H27" s="188" t="s">
        <v>1719</v>
      </c>
      <c r="I27" s="188" t="s">
        <v>848</v>
      </c>
      <c r="J27" s="221" t="s">
        <v>1720</v>
      </c>
    </row>
    <row r="28" spans="1:10" ht="39.6" x14ac:dyDescent="0.3">
      <c r="A28" s="204" t="s">
        <v>941</v>
      </c>
      <c r="B28" s="188" t="s">
        <v>19</v>
      </c>
      <c r="C28" s="188" t="s">
        <v>865</v>
      </c>
      <c r="D28" s="188" t="s">
        <v>991</v>
      </c>
      <c r="E28" s="188" t="s">
        <v>130</v>
      </c>
      <c r="F28" s="188" t="s">
        <v>1721</v>
      </c>
      <c r="G28" s="188" t="s">
        <v>1722</v>
      </c>
      <c r="H28" s="188" t="s">
        <v>1723</v>
      </c>
      <c r="I28" s="188" t="s">
        <v>853</v>
      </c>
      <c r="J28" s="221" t="s">
        <v>1724</v>
      </c>
    </row>
    <row r="29" spans="1:10" ht="66" x14ac:dyDescent="0.3">
      <c r="A29" s="204" t="s">
        <v>972</v>
      </c>
      <c r="B29" s="188" t="s">
        <v>19</v>
      </c>
      <c r="C29" s="188" t="s">
        <v>915</v>
      </c>
      <c r="D29" s="188" t="s">
        <v>1081</v>
      </c>
      <c r="E29" s="188" t="s">
        <v>22</v>
      </c>
      <c r="F29" s="188" t="s">
        <v>755</v>
      </c>
      <c r="G29" s="188" t="s">
        <v>1725</v>
      </c>
      <c r="H29" s="188" t="s">
        <v>1726</v>
      </c>
      <c r="I29" s="188" t="s">
        <v>1727</v>
      </c>
      <c r="J29" s="221" t="s">
        <v>1728</v>
      </c>
    </row>
    <row r="30" spans="1:10" ht="39.6" x14ac:dyDescent="0.3">
      <c r="A30" s="208" t="s">
        <v>964</v>
      </c>
      <c r="B30" s="189" t="s">
        <v>19</v>
      </c>
      <c r="C30" s="189" t="s">
        <v>905</v>
      </c>
      <c r="D30" s="189" t="s">
        <v>1059</v>
      </c>
      <c r="E30" s="189" t="s">
        <v>130</v>
      </c>
      <c r="F30" s="189" t="s">
        <v>1729</v>
      </c>
      <c r="G30" s="189" t="s">
        <v>1730</v>
      </c>
      <c r="H30" s="189" t="s">
        <v>1731</v>
      </c>
      <c r="I30" s="189" t="s">
        <v>834</v>
      </c>
      <c r="J30" s="222" t="s">
        <v>1732</v>
      </c>
    </row>
    <row r="31" spans="1:10" ht="52.8" x14ac:dyDescent="0.3">
      <c r="A31" s="208" t="s">
        <v>961</v>
      </c>
      <c r="B31" s="189" t="s">
        <v>19</v>
      </c>
      <c r="C31" s="189" t="s">
        <v>901</v>
      </c>
      <c r="D31" s="189" t="s">
        <v>1047</v>
      </c>
      <c r="E31" s="189" t="s">
        <v>216</v>
      </c>
      <c r="F31" s="189" t="s">
        <v>1048</v>
      </c>
      <c r="G31" s="189" t="s">
        <v>1733</v>
      </c>
      <c r="H31" s="189" t="s">
        <v>1734</v>
      </c>
      <c r="I31" s="189" t="s">
        <v>1735</v>
      </c>
      <c r="J31" s="222" t="s">
        <v>1736</v>
      </c>
    </row>
    <row r="32" spans="1:10" ht="39.6" x14ac:dyDescent="0.3">
      <c r="A32" s="208" t="s">
        <v>952</v>
      </c>
      <c r="B32" s="189" t="s">
        <v>19</v>
      </c>
      <c r="C32" s="189" t="s">
        <v>890</v>
      </c>
      <c r="D32" s="189" t="s">
        <v>1029</v>
      </c>
      <c r="E32" s="189" t="s">
        <v>216</v>
      </c>
      <c r="F32" s="189" t="s">
        <v>1032</v>
      </c>
      <c r="G32" s="189" t="s">
        <v>1737</v>
      </c>
      <c r="H32" s="189" t="s">
        <v>1738</v>
      </c>
      <c r="I32" s="189" t="s">
        <v>1739</v>
      </c>
      <c r="J32" s="222" t="s">
        <v>1740</v>
      </c>
    </row>
    <row r="33" spans="1:10" ht="66" x14ac:dyDescent="0.3">
      <c r="A33" s="208" t="s">
        <v>976</v>
      </c>
      <c r="B33" s="189" t="s">
        <v>218</v>
      </c>
      <c r="C33" s="189" t="s">
        <v>930</v>
      </c>
      <c r="D33" s="189" t="s">
        <v>443</v>
      </c>
      <c r="E33" s="189" t="s">
        <v>22</v>
      </c>
      <c r="F33" s="189" t="s">
        <v>862</v>
      </c>
      <c r="G33" s="189" t="s">
        <v>1741</v>
      </c>
      <c r="H33" s="189" t="s">
        <v>1742</v>
      </c>
      <c r="I33" s="189" t="s">
        <v>1743</v>
      </c>
      <c r="J33" s="222" t="s">
        <v>1744</v>
      </c>
    </row>
    <row r="34" spans="1:10" x14ac:dyDescent="0.3">
      <c r="A34" s="208" t="s">
        <v>980</v>
      </c>
      <c r="B34" s="189" t="s">
        <v>218</v>
      </c>
      <c r="C34" s="189" t="s">
        <v>919</v>
      </c>
      <c r="D34" s="189">
        <v>86</v>
      </c>
      <c r="E34" s="189" t="s">
        <v>268</v>
      </c>
      <c r="F34" s="189" t="s">
        <v>1745</v>
      </c>
      <c r="G34" s="189" t="s">
        <v>1746</v>
      </c>
      <c r="H34" s="189" t="s">
        <v>1747</v>
      </c>
      <c r="I34" s="189" t="s">
        <v>1748</v>
      </c>
      <c r="J34" s="222" t="s">
        <v>1749</v>
      </c>
    </row>
    <row r="35" spans="1:10" ht="26.4" x14ac:dyDescent="0.3">
      <c r="A35" s="208" t="s">
        <v>772</v>
      </c>
      <c r="B35" s="189" t="s">
        <v>19</v>
      </c>
      <c r="C35" s="189" t="s">
        <v>762</v>
      </c>
      <c r="D35" s="189" t="s">
        <v>1088</v>
      </c>
      <c r="E35" s="189" t="s">
        <v>216</v>
      </c>
      <c r="F35" s="189" t="s">
        <v>1078</v>
      </c>
      <c r="G35" s="189" t="s">
        <v>1750</v>
      </c>
      <c r="H35" s="189" t="s">
        <v>1751</v>
      </c>
      <c r="I35" s="189" t="s">
        <v>841</v>
      </c>
      <c r="J35" s="222" t="s">
        <v>1752</v>
      </c>
    </row>
    <row r="36" spans="1:10" ht="26.4" x14ac:dyDescent="0.3">
      <c r="A36" s="208" t="s">
        <v>981</v>
      </c>
      <c r="B36" s="189" t="s">
        <v>218</v>
      </c>
      <c r="C36" s="189" t="s">
        <v>920</v>
      </c>
      <c r="D36" s="189" t="s">
        <v>1097</v>
      </c>
      <c r="E36" s="189" t="s">
        <v>22</v>
      </c>
      <c r="F36" s="189" t="s">
        <v>1753</v>
      </c>
      <c r="G36" s="189" t="s">
        <v>1754</v>
      </c>
      <c r="H36" s="189" t="s">
        <v>1755</v>
      </c>
      <c r="I36" s="189" t="s">
        <v>1756</v>
      </c>
      <c r="J36" s="222" t="s">
        <v>1757</v>
      </c>
    </row>
    <row r="37" spans="1:10" ht="39.6" x14ac:dyDescent="0.3">
      <c r="A37" s="208" t="s">
        <v>237</v>
      </c>
      <c r="B37" s="189" t="s">
        <v>19</v>
      </c>
      <c r="C37" s="189" t="s">
        <v>949</v>
      </c>
      <c r="D37" s="189" t="s">
        <v>1026</v>
      </c>
      <c r="E37" s="189" t="s">
        <v>216</v>
      </c>
      <c r="F37" s="189" t="s">
        <v>1679</v>
      </c>
      <c r="G37" s="189" t="s">
        <v>1758</v>
      </c>
      <c r="H37" s="189" t="s">
        <v>1759</v>
      </c>
      <c r="I37" s="189" t="s">
        <v>1760</v>
      </c>
      <c r="J37" s="222" t="s">
        <v>1761</v>
      </c>
    </row>
    <row r="38" spans="1:10" ht="26.4" x14ac:dyDescent="0.3">
      <c r="A38" s="208" t="s">
        <v>215</v>
      </c>
      <c r="B38" s="189" t="s">
        <v>19</v>
      </c>
      <c r="C38" s="189" t="s">
        <v>168</v>
      </c>
      <c r="D38" s="189" t="s">
        <v>987</v>
      </c>
      <c r="E38" s="189" t="s">
        <v>216</v>
      </c>
      <c r="F38" s="189" t="s">
        <v>755</v>
      </c>
      <c r="G38" s="189" t="s">
        <v>1762</v>
      </c>
      <c r="H38" s="189" t="s">
        <v>1763</v>
      </c>
      <c r="I38" s="189" t="s">
        <v>597</v>
      </c>
      <c r="J38" s="222" t="s">
        <v>1764</v>
      </c>
    </row>
    <row r="39" spans="1:10" ht="26.4" x14ac:dyDescent="0.3">
      <c r="A39" s="208" t="s">
        <v>968</v>
      </c>
      <c r="B39" s="189" t="s">
        <v>19</v>
      </c>
      <c r="C39" s="189" t="s">
        <v>911</v>
      </c>
      <c r="D39" s="189" t="s">
        <v>1072</v>
      </c>
      <c r="E39" s="189" t="s">
        <v>216</v>
      </c>
      <c r="F39" s="189" t="s">
        <v>1076</v>
      </c>
      <c r="G39" s="189" t="s">
        <v>1765</v>
      </c>
      <c r="H39" s="189" t="s">
        <v>1766</v>
      </c>
      <c r="I39" s="189" t="s">
        <v>1637</v>
      </c>
      <c r="J39" s="222" t="s">
        <v>1767</v>
      </c>
    </row>
    <row r="40" spans="1:10" ht="26.4" x14ac:dyDescent="0.3">
      <c r="A40" s="208" t="s">
        <v>963</v>
      </c>
      <c r="B40" s="189" t="s">
        <v>19</v>
      </c>
      <c r="C40" s="189" t="s">
        <v>904</v>
      </c>
      <c r="D40" s="189" t="s">
        <v>1049</v>
      </c>
      <c r="E40" s="189" t="s">
        <v>130</v>
      </c>
      <c r="F40" s="189" t="s">
        <v>1768</v>
      </c>
      <c r="G40" s="189" t="s">
        <v>1769</v>
      </c>
      <c r="H40" s="189" t="s">
        <v>1770</v>
      </c>
      <c r="I40" s="189" t="s">
        <v>1337</v>
      </c>
      <c r="J40" s="222" t="s">
        <v>1771</v>
      </c>
    </row>
    <row r="41" spans="1:10" ht="39.6" x14ac:dyDescent="0.3">
      <c r="A41" s="208" t="s">
        <v>956</v>
      </c>
      <c r="B41" s="189" t="s">
        <v>19</v>
      </c>
      <c r="C41" s="189" t="s">
        <v>893</v>
      </c>
      <c r="D41" s="189" t="s">
        <v>1035</v>
      </c>
      <c r="E41" s="189" t="s">
        <v>216</v>
      </c>
      <c r="F41" s="189" t="s">
        <v>1040</v>
      </c>
      <c r="G41" s="189" t="s">
        <v>1772</v>
      </c>
      <c r="H41" s="189" t="s">
        <v>1773</v>
      </c>
      <c r="I41" s="189" t="s">
        <v>1337</v>
      </c>
      <c r="J41" s="222" t="s">
        <v>1774</v>
      </c>
    </row>
    <row r="42" spans="1:10" ht="39.6" x14ac:dyDescent="0.3">
      <c r="A42" s="208" t="s">
        <v>978</v>
      </c>
      <c r="B42" s="189" t="s">
        <v>218</v>
      </c>
      <c r="C42" s="189" t="s">
        <v>979</v>
      </c>
      <c r="D42" s="189">
        <v>331</v>
      </c>
      <c r="E42" s="189" t="s">
        <v>268</v>
      </c>
      <c r="F42" s="189" t="s">
        <v>755</v>
      </c>
      <c r="G42" s="189" t="s">
        <v>1775</v>
      </c>
      <c r="H42" s="189" t="s">
        <v>1776</v>
      </c>
      <c r="I42" s="189" t="s">
        <v>1777</v>
      </c>
      <c r="J42" s="222" t="s">
        <v>858</v>
      </c>
    </row>
    <row r="43" spans="1:10" x14ac:dyDescent="0.3">
      <c r="A43" s="223" t="s">
        <v>225</v>
      </c>
      <c r="B43" s="220" t="s">
        <v>19</v>
      </c>
      <c r="C43" s="220" t="s">
        <v>769</v>
      </c>
      <c r="D43" s="220" t="s">
        <v>1006</v>
      </c>
      <c r="E43" s="220" t="s">
        <v>221</v>
      </c>
      <c r="F43" s="220" t="s">
        <v>1007</v>
      </c>
      <c r="G43" s="220" t="s">
        <v>1778</v>
      </c>
      <c r="H43" s="220" t="s">
        <v>1779</v>
      </c>
      <c r="I43" s="220" t="s">
        <v>1777</v>
      </c>
      <c r="J43" s="225" t="s">
        <v>1780</v>
      </c>
    </row>
    <row r="44" spans="1:10" ht="66" x14ac:dyDescent="0.3">
      <c r="A44" s="223" t="s">
        <v>977</v>
      </c>
      <c r="B44" s="220" t="s">
        <v>218</v>
      </c>
      <c r="C44" s="220" t="s">
        <v>931</v>
      </c>
      <c r="D44" s="220" t="s">
        <v>443</v>
      </c>
      <c r="E44" s="220" t="s">
        <v>22</v>
      </c>
      <c r="F44" s="220" t="s">
        <v>749</v>
      </c>
      <c r="G44" s="220" t="s">
        <v>1781</v>
      </c>
      <c r="H44" s="220" t="s">
        <v>1782</v>
      </c>
      <c r="I44" s="220" t="s">
        <v>1783</v>
      </c>
      <c r="J44" s="225" t="s">
        <v>1784</v>
      </c>
    </row>
    <row r="45" spans="1:10" ht="79.2" x14ac:dyDescent="0.3">
      <c r="A45" s="223" t="s">
        <v>973</v>
      </c>
      <c r="B45" s="220" t="s">
        <v>19</v>
      </c>
      <c r="C45" s="220" t="s">
        <v>916</v>
      </c>
      <c r="D45" s="220" t="s">
        <v>1084</v>
      </c>
      <c r="E45" s="220" t="s">
        <v>216</v>
      </c>
      <c r="F45" s="220" t="s">
        <v>1785</v>
      </c>
      <c r="G45" s="220" t="s">
        <v>1786</v>
      </c>
      <c r="H45" s="220" t="s">
        <v>1787</v>
      </c>
      <c r="I45" s="220" t="s">
        <v>750</v>
      </c>
      <c r="J45" s="225" t="s">
        <v>1788</v>
      </c>
    </row>
    <row r="46" spans="1:10" ht="26.4" x14ac:dyDescent="0.3">
      <c r="A46" s="223" t="s">
        <v>945</v>
      </c>
      <c r="B46" s="220" t="s">
        <v>19</v>
      </c>
      <c r="C46" s="220" t="s">
        <v>874</v>
      </c>
      <c r="D46" s="220" t="s">
        <v>1011</v>
      </c>
      <c r="E46" s="220" t="s">
        <v>216</v>
      </c>
      <c r="F46" s="220" t="s">
        <v>1012</v>
      </c>
      <c r="G46" s="220" t="s">
        <v>1789</v>
      </c>
      <c r="H46" s="220" t="s">
        <v>1790</v>
      </c>
      <c r="I46" s="220" t="s">
        <v>857</v>
      </c>
      <c r="J46" s="225" t="s">
        <v>1791</v>
      </c>
    </row>
    <row r="47" spans="1:10" ht="66" x14ac:dyDescent="0.3">
      <c r="A47" s="223" t="s">
        <v>975</v>
      </c>
      <c r="B47" s="220" t="s">
        <v>218</v>
      </c>
      <c r="C47" s="220" t="s">
        <v>929</v>
      </c>
      <c r="D47" s="220" t="s">
        <v>443</v>
      </c>
      <c r="E47" s="220" t="s">
        <v>22</v>
      </c>
      <c r="F47" s="220" t="s">
        <v>755</v>
      </c>
      <c r="G47" s="220" t="s">
        <v>1792</v>
      </c>
      <c r="H47" s="220" t="s">
        <v>1793</v>
      </c>
      <c r="I47" s="220" t="s">
        <v>726</v>
      </c>
      <c r="J47" s="225" t="s">
        <v>1794</v>
      </c>
    </row>
    <row r="48" spans="1:10" ht="26.4" x14ac:dyDescent="0.3">
      <c r="A48" s="223" t="s">
        <v>942</v>
      </c>
      <c r="B48" s="220" t="s">
        <v>19</v>
      </c>
      <c r="C48" s="220" t="s">
        <v>866</v>
      </c>
      <c r="D48" s="220" t="s">
        <v>1004</v>
      </c>
      <c r="E48" s="220" t="s">
        <v>216</v>
      </c>
      <c r="F48" s="220" t="s">
        <v>1005</v>
      </c>
      <c r="G48" s="220" t="s">
        <v>1795</v>
      </c>
      <c r="H48" s="220" t="s">
        <v>1796</v>
      </c>
      <c r="I48" s="220" t="s">
        <v>726</v>
      </c>
      <c r="J48" s="225" t="s">
        <v>1797</v>
      </c>
    </row>
    <row r="49" spans="1:10" ht="26.4" x14ac:dyDescent="0.3">
      <c r="A49" s="223" t="s">
        <v>770</v>
      </c>
      <c r="B49" s="220" t="s">
        <v>19</v>
      </c>
      <c r="C49" s="220" t="s">
        <v>764</v>
      </c>
      <c r="D49" s="220" t="s">
        <v>1022</v>
      </c>
      <c r="E49" s="220" t="s">
        <v>130</v>
      </c>
      <c r="F49" s="220" t="s">
        <v>1023</v>
      </c>
      <c r="G49" s="220" t="s">
        <v>805</v>
      </c>
      <c r="H49" s="220" t="s">
        <v>1798</v>
      </c>
      <c r="I49" s="220" t="s">
        <v>752</v>
      </c>
      <c r="J49" s="225" t="s">
        <v>1799</v>
      </c>
    </row>
    <row r="50" spans="1:10" ht="26.4" x14ac:dyDescent="0.3">
      <c r="A50" s="223" t="s">
        <v>960</v>
      </c>
      <c r="B50" s="220" t="s">
        <v>19</v>
      </c>
      <c r="C50" s="220" t="s">
        <v>895</v>
      </c>
      <c r="D50" s="220" t="s">
        <v>1044</v>
      </c>
      <c r="E50" s="220" t="s">
        <v>130</v>
      </c>
      <c r="F50" s="220" t="s">
        <v>859</v>
      </c>
      <c r="G50" s="220" t="s">
        <v>1800</v>
      </c>
      <c r="H50" s="220" t="s">
        <v>1801</v>
      </c>
      <c r="I50" s="220" t="s">
        <v>754</v>
      </c>
      <c r="J50" s="225" t="s">
        <v>1802</v>
      </c>
    </row>
    <row r="51" spans="1:10" ht="52.8" x14ac:dyDescent="0.3">
      <c r="A51" s="223" t="s">
        <v>971</v>
      </c>
      <c r="B51" s="220" t="s">
        <v>19</v>
      </c>
      <c r="C51" s="220" t="s">
        <v>918</v>
      </c>
      <c r="D51" s="220" t="s">
        <v>1077</v>
      </c>
      <c r="E51" s="220" t="s">
        <v>216</v>
      </c>
      <c r="F51" s="220" t="s">
        <v>1078</v>
      </c>
      <c r="G51" s="220" t="s">
        <v>1803</v>
      </c>
      <c r="H51" s="220" t="s">
        <v>1804</v>
      </c>
      <c r="I51" s="220" t="s">
        <v>756</v>
      </c>
      <c r="J51" s="225" t="s">
        <v>861</v>
      </c>
    </row>
    <row r="52" spans="1:10" ht="26.4" x14ac:dyDescent="0.3">
      <c r="A52" s="223" t="s">
        <v>943</v>
      </c>
      <c r="B52" s="220" t="s">
        <v>19</v>
      </c>
      <c r="C52" s="220" t="s">
        <v>870</v>
      </c>
      <c r="D52" s="220" t="s">
        <v>1008</v>
      </c>
      <c r="E52" s="220" t="s">
        <v>221</v>
      </c>
      <c r="F52" s="220" t="s">
        <v>1009</v>
      </c>
      <c r="G52" s="220" t="s">
        <v>1805</v>
      </c>
      <c r="H52" s="220" t="s">
        <v>1806</v>
      </c>
      <c r="I52" s="220" t="s">
        <v>734</v>
      </c>
      <c r="J52" s="225" t="s">
        <v>1715</v>
      </c>
    </row>
    <row r="53" spans="1:10" ht="39.6" x14ac:dyDescent="0.3">
      <c r="A53" s="223" t="s">
        <v>262</v>
      </c>
      <c r="B53" s="220" t="s">
        <v>19</v>
      </c>
      <c r="C53" s="220" t="s">
        <v>974</v>
      </c>
      <c r="D53" s="220" t="s">
        <v>1089</v>
      </c>
      <c r="E53" s="220" t="s">
        <v>22</v>
      </c>
      <c r="F53" s="220" t="s">
        <v>749</v>
      </c>
      <c r="G53" s="220" t="s">
        <v>1807</v>
      </c>
      <c r="H53" s="220" t="s">
        <v>1808</v>
      </c>
      <c r="I53" s="220" t="s">
        <v>717</v>
      </c>
      <c r="J53" s="225" t="s">
        <v>1809</v>
      </c>
    </row>
    <row r="54" spans="1:10" ht="39.6" x14ac:dyDescent="0.3">
      <c r="A54" s="223" t="s">
        <v>253</v>
      </c>
      <c r="B54" s="220" t="s">
        <v>19</v>
      </c>
      <c r="C54" s="220" t="s">
        <v>176</v>
      </c>
      <c r="D54" s="220" t="s">
        <v>1077</v>
      </c>
      <c r="E54" s="220" t="s">
        <v>216</v>
      </c>
      <c r="F54" s="220" t="s">
        <v>1078</v>
      </c>
      <c r="G54" s="220" t="s">
        <v>1810</v>
      </c>
      <c r="H54" s="220" t="s">
        <v>1811</v>
      </c>
      <c r="I54" s="220" t="s">
        <v>735</v>
      </c>
      <c r="J54" s="225" t="s">
        <v>758</v>
      </c>
    </row>
    <row r="55" spans="1:10" ht="26.4" x14ac:dyDescent="0.3">
      <c r="A55" s="223" t="s">
        <v>220</v>
      </c>
      <c r="B55" s="220" t="s">
        <v>19</v>
      </c>
      <c r="C55" s="220" t="s">
        <v>170</v>
      </c>
      <c r="D55" s="220" t="s">
        <v>990</v>
      </c>
      <c r="E55" s="220" t="s">
        <v>221</v>
      </c>
      <c r="F55" s="220" t="s">
        <v>751</v>
      </c>
      <c r="G55" s="220" t="s">
        <v>1812</v>
      </c>
      <c r="H55" s="220" t="s">
        <v>1813</v>
      </c>
      <c r="I55" s="220" t="s">
        <v>757</v>
      </c>
      <c r="J55" s="225" t="s">
        <v>759</v>
      </c>
    </row>
    <row r="56" spans="1:10" x14ac:dyDescent="0.3">
      <c r="A56" s="193"/>
      <c r="B56" s="194"/>
      <c r="C56" s="194"/>
      <c r="D56" s="194"/>
      <c r="E56" s="194"/>
      <c r="F56" s="194"/>
      <c r="G56" s="194"/>
      <c r="H56" s="194"/>
      <c r="I56" s="194"/>
      <c r="J56" s="195"/>
    </row>
    <row r="57" spans="1:10" x14ac:dyDescent="0.3">
      <c r="A57" s="363"/>
      <c r="B57" s="364"/>
      <c r="C57" s="364"/>
      <c r="D57" s="194"/>
      <c r="E57" s="214"/>
      <c r="F57" s="364" t="s">
        <v>271</v>
      </c>
      <c r="G57" s="364"/>
      <c r="H57" s="365">
        <v>89420.37</v>
      </c>
      <c r="I57" s="365"/>
      <c r="J57" s="366"/>
    </row>
    <row r="58" spans="1:10" x14ac:dyDescent="0.3">
      <c r="A58" s="363"/>
      <c r="B58" s="364"/>
      <c r="C58" s="364"/>
      <c r="D58" s="194"/>
      <c r="E58" s="214"/>
      <c r="F58" s="364" t="s">
        <v>272</v>
      </c>
      <c r="G58" s="364"/>
      <c r="H58" s="365">
        <v>20447.939999999999</v>
      </c>
      <c r="I58" s="365"/>
      <c r="J58" s="366"/>
    </row>
    <row r="59" spans="1:10" x14ac:dyDescent="0.3">
      <c r="A59" s="379"/>
      <c r="B59" s="380"/>
      <c r="C59" s="380"/>
      <c r="D59" s="194"/>
      <c r="E59" s="214"/>
      <c r="F59" s="380" t="s">
        <v>273</v>
      </c>
      <c r="G59" s="380"/>
      <c r="H59" s="381">
        <v>109868.31</v>
      </c>
      <c r="I59" s="381"/>
      <c r="J59" s="382"/>
    </row>
    <row r="60" spans="1:10" x14ac:dyDescent="0.3">
      <c r="A60" s="322" t="s">
        <v>984</v>
      </c>
      <c r="B60" s="323"/>
      <c r="C60" s="323"/>
      <c r="D60" s="323"/>
      <c r="E60" s="323"/>
      <c r="F60" s="323"/>
      <c r="G60" s="323"/>
      <c r="H60" s="323"/>
      <c r="I60" s="323"/>
      <c r="J60" s="324"/>
    </row>
    <row r="61" spans="1:10" x14ac:dyDescent="0.3">
      <c r="A61" s="325"/>
      <c r="B61" s="326"/>
      <c r="C61" s="326"/>
      <c r="D61" s="326"/>
      <c r="E61" s="326"/>
      <c r="F61" s="326"/>
      <c r="G61" s="326"/>
      <c r="H61" s="326"/>
      <c r="I61" s="326"/>
      <c r="J61" s="327"/>
    </row>
  </sheetData>
  <mergeCells count="27">
    <mergeCell ref="A60:J61"/>
    <mergeCell ref="A1:F3"/>
    <mergeCell ref="G1:J6"/>
    <mergeCell ref="A4:F6"/>
    <mergeCell ref="A7:J7"/>
    <mergeCell ref="A8:D8"/>
    <mergeCell ref="E8:J8"/>
    <mergeCell ref="A9:B9"/>
    <mergeCell ref="C9:D9"/>
    <mergeCell ref="E9:J9"/>
    <mergeCell ref="A10:B10"/>
    <mergeCell ref="C10:D10"/>
    <mergeCell ref="E10:F10"/>
    <mergeCell ref="G10:J10"/>
    <mergeCell ref="A58:C58"/>
    <mergeCell ref="F58:G58"/>
    <mergeCell ref="H58:J58"/>
    <mergeCell ref="A59:C59"/>
    <mergeCell ref="F59:G59"/>
    <mergeCell ref="H59:J59"/>
    <mergeCell ref="A11:B11"/>
    <mergeCell ref="H11:J11"/>
    <mergeCell ref="A12:J12"/>
    <mergeCell ref="D11:G11"/>
    <mergeCell ref="A57:C57"/>
    <mergeCell ref="F57:G57"/>
    <mergeCell ref="H57:J57"/>
  </mergeCells>
  <pageMargins left="0.511811024" right="0.511811024" top="0.78740157499999996" bottom="0.78740157499999996" header="0.31496062000000002" footer="0.31496062000000002"/>
  <pageSetup paperSize="9" scale="50" fitToHeight="0" orientation="portrait" horizontalDpi="300" verticalDpi="300" r:id="rId1"/>
  <colBreaks count="1" manualBreakCount="1">
    <brk id="10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DAE0F-9D79-488B-ABD1-08455B1F0620}">
  <sheetPr>
    <pageSetUpPr fitToPage="1"/>
  </sheetPr>
  <dimension ref="A1:N67"/>
  <sheetViews>
    <sheetView view="pageBreakPreview" zoomScale="85" zoomScaleNormal="100" zoomScaleSheetLayoutView="85" workbookViewId="0">
      <selection activeCell="J16" sqref="J16:L16"/>
    </sheetView>
  </sheetViews>
  <sheetFormatPr defaultRowHeight="14.4" x14ac:dyDescent="0.3"/>
  <cols>
    <col min="1" max="1" width="14.6640625" customWidth="1"/>
    <col min="2" max="2" width="22.6640625" customWidth="1"/>
    <col min="3" max="3" width="17.6640625" customWidth="1"/>
    <col min="4" max="4" width="24.109375" customWidth="1"/>
    <col min="5" max="5" width="15.44140625" customWidth="1"/>
    <col min="6" max="6" width="8.6640625" customWidth="1"/>
    <col min="9" max="9" width="14.109375" customWidth="1"/>
  </cols>
  <sheetData>
    <row r="1" spans="1:14" s="28" customFormat="1" ht="12.75" customHeight="1" x14ac:dyDescent="0.3">
      <c r="A1" s="426" t="s">
        <v>147</v>
      </c>
      <c r="B1" s="427"/>
      <c r="C1" s="427"/>
      <c r="D1" s="427"/>
      <c r="E1" s="427"/>
      <c r="F1" s="427"/>
      <c r="G1" s="427"/>
      <c r="H1" s="427"/>
      <c r="I1" s="428"/>
      <c r="J1" s="411"/>
      <c r="K1" s="411"/>
      <c r="L1" s="411"/>
      <c r="M1" s="411"/>
      <c r="N1" s="411"/>
    </row>
    <row r="2" spans="1:14" s="28" customFormat="1" ht="12.75" customHeight="1" x14ac:dyDescent="0.3">
      <c r="A2" s="429"/>
      <c r="B2" s="430"/>
      <c r="C2" s="430"/>
      <c r="D2" s="430"/>
      <c r="E2" s="430"/>
      <c r="F2" s="430"/>
      <c r="G2" s="430"/>
      <c r="H2" s="430"/>
      <c r="I2" s="431"/>
      <c r="J2" s="411"/>
      <c r="K2" s="411"/>
      <c r="L2" s="411"/>
      <c r="M2" s="411"/>
      <c r="N2" s="411"/>
    </row>
    <row r="3" spans="1:14" s="28" customFormat="1" ht="12.75" customHeight="1" x14ac:dyDescent="0.3">
      <c r="A3" s="429"/>
      <c r="B3" s="430"/>
      <c r="C3" s="430"/>
      <c r="D3" s="430"/>
      <c r="E3" s="430"/>
      <c r="F3" s="430"/>
      <c r="G3" s="430"/>
      <c r="H3" s="430"/>
      <c r="I3" s="431"/>
      <c r="J3" s="411"/>
      <c r="K3" s="411"/>
      <c r="L3" s="411"/>
      <c r="M3" s="411"/>
      <c r="N3" s="411"/>
    </row>
    <row r="4" spans="1:14" s="28" customFormat="1" ht="12.75" customHeight="1" x14ac:dyDescent="0.3">
      <c r="A4" s="412" t="s">
        <v>164</v>
      </c>
      <c r="B4" s="413"/>
      <c r="C4" s="413"/>
      <c r="D4" s="413"/>
      <c r="E4" s="413"/>
      <c r="F4" s="413"/>
      <c r="G4" s="413"/>
      <c r="H4" s="413"/>
      <c r="I4" s="414"/>
      <c r="J4" s="411"/>
      <c r="K4" s="411"/>
      <c r="L4" s="411"/>
      <c r="M4" s="411"/>
      <c r="N4" s="411"/>
    </row>
    <row r="5" spans="1:14" s="28" customFormat="1" ht="12.75" customHeight="1" x14ac:dyDescent="0.3">
      <c r="A5" s="412"/>
      <c r="B5" s="413"/>
      <c r="C5" s="413"/>
      <c r="D5" s="413"/>
      <c r="E5" s="413"/>
      <c r="F5" s="413"/>
      <c r="G5" s="413"/>
      <c r="H5" s="413"/>
      <c r="I5" s="414"/>
      <c r="J5" s="411"/>
      <c r="K5" s="411"/>
      <c r="L5" s="411"/>
      <c r="M5" s="411"/>
      <c r="N5" s="411"/>
    </row>
    <row r="6" spans="1:14" s="28" customFormat="1" ht="12.75" customHeight="1" x14ac:dyDescent="0.3">
      <c r="A6" s="415"/>
      <c r="B6" s="416"/>
      <c r="C6" s="416"/>
      <c r="D6" s="416"/>
      <c r="E6" s="416"/>
      <c r="F6" s="416"/>
      <c r="G6" s="416"/>
      <c r="H6" s="416"/>
      <c r="I6" s="417"/>
      <c r="J6" s="411"/>
      <c r="K6" s="411"/>
      <c r="L6" s="411"/>
      <c r="M6" s="411"/>
      <c r="N6" s="411"/>
    </row>
    <row r="7" spans="1:14" s="28" customFormat="1" ht="22.8" x14ac:dyDescent="0.4">
      <c r="A7" s="418" t="s">
        <v>23</v>
      </c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</row>
    <row r="8" spans="1:14" s="28" customFormat="1" ht="13.8" x14ac:dyDescent="0.3">
      <c r="A8" s="420"/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4" s="28" customFormat="1" ht="43.5" customHeight="1" x14ac:dyDescent="0.3">
      <c r="A9" s="29" t="s">
        <v>24</v>
      </c>
      <c r="B9" s="422" t="s">
        <v>925</v>
      </c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</row>
    <row r="10" spans="1:14" s="28" customFormat="1" ht="30.75" customHeight="1" x14ac:dyDescent="0.3">
      <c r="A10" s="29" t="s">
        <v>25</v>
      </c>
      <c r="B10" s="423" t="s">
        <v>933</v>
      </c>
      <c r="C10" s="424"/>
      <c r="D10" s="424"/>
      <c r="E10" s="401" t="s">
        <v>934</v>
      </c>
      <c r="F10" s="401"/>
      <c r="G10" s="401"/>
      <c r="H10" s="401"/>
      <c r="I10" s="401"/>
      <c r="J10" s="401"/>
      <c r="K10" s="401"/>
      <c r="L10" s="401"/>
      <c r="M10" s="401"/>
      <c r="N10" s="401"/>
    </row>
    <row r="11" spans="1:14" s="28" customFormat="1" ht="18" customHeight="1" x14ac:dyDescent="0.3">
      <c r="A11" s="29" t="s">
        <v>26</v>
      </c>
      <c r="B11" s="425" t="s">
        <v>276</v>
      </c>
      <c r="C11" s="425"/>
      <c r="D11" s="425"/>
      <c r="E11" s="425"/>
      <c r="F11" s="425"/>
      <c r="G11" s="425"/>
      <c r="H11" s="425"/>
      <c r="I11" s="432" t="s">
        <v>166</v>
      </c>
      <c r="J11" s="433"/>
      <c r="K11" s="434"/>
      <c r="L11" s="435" t="s">
        <v>935</v>
      </c>
      <c r="M11" s="436"/>
      <c r="N11" s="437"/>
    </row>
    <row r="12" spans="1:14" s="28" customFormat="1" ht="15.75" customHeight="1" x14ac:dyDescent="0.3">
      <c r="A12" s="71" t="s">
        <v>19</v>
      </c>
      <c r="B12" s="409" t="s">
        <v>936</v>
      </c>
      <c r="C12" s="409"/>
      <c r="D12" s="409"/>
      <c r="E12" s="409"/>
      <c r="F12" s="409"/>
      <c r="G12" s="409"/>
      <c r="H12" s="409"/>
      <c r="I12" s="410" t="s">
        <v>937</v>
      </c>
      <c r="J12" s="410"/>
      <c r="K12" s="410"/>
      <c r="L12" s="410"/>
      <c r="M12" s="400" t="s">
        <v>938</v>
      </c>
      <c r="N12" s="401"/>
    </row>
    <row r="13" spans="1:14" s="158" customFormat="1" ht="15.6" x14ac:dyDescent="0.3">
      <c r="A13" s="402"/>
      <c r="B13" s="402"/>
      <c r="C13" s="402"/>
      <c r="D13" s="402"/>
      <c r="E13" s="403" t="s">
        <v>154</v>
      </c>
      <c r="F13" s="403"/>
      <c r="G13" s="403"/>
      <c r="H13" s="403"/>
      <c r="I13" s="403"/>
      <c r="J13" s="403" t="s">
        <v>153</v>
      </c>
      <c r="K13" s="403"/>
      <c r="L13" s="403"/>
      <c r="M13" s="403"/>
      <c r="N13" s="403"/>
    </row>
    <row r="14" spans="1:14" s="158" customFormat="1" ht="15.6" x14ac:dyDescent="0.3">
      <c r="A14" s="161" t="s">
        <v>27</v>
      </c>
      <c r="B14" s="404" t="s">
        <v>4</v>
      </c>
      <c r="C14" s="404"/>
      <c r="D14" s="404"/>
      <c r="E14" s="404" t="s">
        <v>28</v>
      </c>
      <c r="F14" s="404"/>
      <c r="G14" s="404"/>
      <c r="H14" s="405" t="s">
        <v>29</v>
      </c>
      <c r="I14" s="405"/>
      <c r="J14" s="404" t="s">
        <v>28</v>
      </c>
      <c r="K14" s="404"/>
      <c r="L14" s="404"/>
      <c r="M14" s="405" t="s">
        <v>29</v>
      </c>
      <c r="N14" s="405"/>
    </row>
    <row r="15" spans="1:14" s="158" customFormat="1" ht="15" x14ac:dyDescent="0.3">
      <c r="A15" s="406" t="s">
        <v>30</v>
      </c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408"/>
    </row>
    <row r="16" spans="1:14" s="158" customFormat="1" ht="15.6" x14ac:dyDescent="0.3">
      <c r="A16" s="32" t="s">
        <v>31</v>
      </c>
      <c r="B16" s="399" t="s">
        <v>32</v>
      </c>
      <c r="C16" s="399"/>
      <c r="D16" s="399"/>
      <c r="E16" s="394">
        <v>0.05</v>
      </c>
      <c r="F16" s="394"/>
      <c r="G16" s="394"/>
      <c r="H16" s="394">
        <f t="shared" ref="H16:H24" si="0">E16</f>
        <v>0.05</v>
      </c>
      <c r="I16" s="394"/>
      <c r="J16" s="394">
        <v>0.2</v>
      </c>
      <c r="K16" s="394"/>
      <c r="L16" s="394"/>
      <c r="M16" s="394">
        <f t="shared" ref="M16:M24" si="1">J16</f>
        <v>0.2</v>
      </c>
      <c r="N16" s="394"/>
    </row>
    <row r="17" spans="1:14" s="158" customFormat="1" ht="15.6" x14ac:dyDescent="0.3">
      <c r="A17" s="32" t="s">
        <v>33</v>
      </c>
      <c r="B17" s="399" t="s">
        <v>34</v>
      </c>
      <c r="C17" s="399"/>
      <c r="D17" s="399"/>
      <c r="E17" s="394">
        <v>1.4999999999999999E-2</v>
      </c>
      <c r="F17" s="394"/>
      <c r="G17" s="394"/>
      <c r="H17" s="394">
        <f t="shared" si="0"/>
        <v>1.4999999999999999E-2</v>
      </c>
      <c r="I17" s="394"/>
      <c r="J17" s="394">
        <v>1.4999999999999999E-2</v>
      </c>
      <c r="K17" s="394"/>
      <c r="L17" s="394"/>
      <c r="M17" s="394">
        <f t="shared" si="1"/>
        <v>1.4999999999999999E-2</v>
      </c>
      <c r="N17" s="394"/>
    </row>
    <row r="18" spans="1:14" s="158" customFormat="1" ht="15.6" x14ac:dyDescent="0.3">
      <c r="A18" s="32" t="s">
        <v>35</v>
      </c>
      <c r="B18" s="399" t="s">
        <v>36</v>
      </c>
      <c r="C18" s="399"/>
      <c r="D18" s="399"/>
      <c r="E18" s="394">
        <v>0.01</v>
      </c>
      <c r="F18" s="394"/>
      <c r="G18" s="394"/>
      <c r="H18" s="394">
        <f t="shared" si="0"/>
        <v>0.01</v>
      </c>
      <c r="I18" s="394"/>
      <c r="J18" s="394">
        <v>0.01</v>
      </c>
      <c r="K18" s="394"/>
      <c r="L18" s="394"/>
      <c r="M18" s="394">
        <f t="shared" si="1"/>
        <v>0.01</v>
      </c>
      <c r="N18" s="394"/>
    </row>
    <row r="19" spans="1:14" s="158" customFormat="1" ht="15.6" x14ac:dyDescent="0.3">
      <c r="A19" s="32" t="s">
        <v>37</v>
      </c>
      <c r="B19" s="399" t="s">
        <v>38</v>
      </c>
      <c r="C19" s="399"/>
      <c r="D19" s="399"/>
      <c r="E19" s="394">
        <v>2E-3</v>
      </c>
      <c r="F19" s="394"/>
      <c r="G19" s="394"/>
      <c r="H19" s="394">
        <f t="shared" si="0"/>
        <v>2E-3</v>
      </c>
      <c r="I19" s="394"/>
      <c r="J19" s="394">
        <v>2E-3</v>
      </c>
      <c r="K19" s="394"/>
      <c r="L19" s="394"/>
      <c r="M19" s="394">
        <f t="shared" si="1"/>
        <v>2E-3</v>
      </c>
      <c r="N19" s="394"/>
    </row>
    <row r="20" spans="1:14" s="158" customFormat="1" ht="15.6" x14ac:dyDescent="0.3">
      <c r="A20" s="32" t="s">
        <v>39</v>
      </c>
      <c r="B20" s="399" t="s">
        <v>40</v>
      </c>
      <c r="C20" s="399"/>
      <c r="D20" s="399"/>
      <c r="E20" s="394">
        <v>6.0000000000000001E-3</v>
      </c>
      <c r="F20" s="394"/>
      <c r="G20" s="394"/>
      <c r="H20" s="394">
        <f t="shared" si="0"/>
        <v>6.0000000000000001E-3</v>
      </c>
      <c r="I20" s="394"/>
      <c r="J20" s="394">
        <v>6.0000000000000001E-3</v>
      </c>
      <c r="K20" s="394"/>
      <c r="L20" s="394"/>
      <c r="M20" s="394">
        <f t="shared" si="1"/>
        <v>6.0000000000000001E-3</v>
      </c>
      <c r="N20" s="394"/>
    </row>
    <row r="21" spans="1:14" s="158" customFormat="1" ht="15.6" x14ac:dyDescent="0.3">
      <c r="A21" s="32" t="s">
        <v>41</v>
      </c>
      <c r="B21" s="399" t="s">
        <v>42</v>
      </c>
      <c r="C21" s="399"/>
      <c r="D21" s="399"/>
      <c r="E21" s="394">
        <v>2.5000000000000001E-2</v>
      </c>
      <c r="F21" s="394"/>
      <c r="G21" s="394"/>
      <c r="H21" s="394">
        <f t="shared" si="0"/>
        <v>2.5000000000000001E-2</v>
      </c>
      <c r="I21" s="394"/>
      <c r="J21" s="394">
        <v>2.5000000000000001E-2</v>
      </c>
      <c r="K21" s="394"/>
      <c r="L21" s="394"/>
      <c r="M21" s="394">
        <f t="shared" si="1"/>
        <v>2.5000000000000001E-2</v>
      </c>
      <c r="N21" s="394"/>
    </row>
    <row r="22" spans="1:14" s="158" customFormat="1" ht="15.6" x14ac:dyDescent="0.3">
      <c r="A22" s="32" t="s">
        <v>43</v>
      </c>
      <c r="B22" s="399" t="s">
        <v>44</v>
      </c>
      <c r="C22" s="399"/>
      <c r="D22" s="399"/>
      <c r="E22" s="394">
        <v>0.03</v>
      </c>
      <c r="F22" s="394"/>
      <c r="G22" s="394"/>
      <c r="H22" s="394">
        <f t="shared" si="0"/>
        <v>0.03</v>
      </c>
      <c r="I22" s="394"/>
      <c r="J22" s="394">
        <v>0.03</v>
      </c>
      <c r="K22" s="394"/>
      <c r="L22" s="394"/>
      <c r="M22" s="394">
        <f t="shared" si="1"/>
        <v>0.03</v>
      </c>
      <c r="N22" s="394"/>
    </row>
    <row r="23" spans="1:14" s="158" customFormat="1" ht="15.6" x14ac:dyDescent="0.3">
      <c r="A23" s="32" t="s">
        <v>45</v>
      </c>
      <c r="B23" s="399" t="s">
        <v>46</v>
      </c>
      <c r="C23" s="399"/>
      <c r="D23" s="399"/>
      <c r="E23" s="394">
        <v>0.08</v>
      </c>
      <c r="F23" s="394"/>
      <c r="G23" s="394"/>
      <c r="H23" s="394">
        <f t="shared" si="0"/>
        <v>0.08</v>
      </c>
      <c r="I23" s="394"/>
      <c r="J23" s="394">
        <v>0.08</v>
      </c>
      <c r="K23" s="394"/>
      <c r="L23" s="394"/>
      <c r="M23" s="394">
        <f t="shared" si="1"/>
        <v>0.08</v>
      </c>
      <c r="N23" s="394"/>
    </row>
    <row r="24" spans="1:14" s="158" customFormat="1" ht="15.6" x14ac:dyDescent="0.3">
      <c r="A24" s="32" t="s">
        <v>47</v>
      </c>
      <c r="B24" s="399" t="s">
        <v>48</v>
      </c>
      <c r="C24" s="399"/>
      <c r="D24" s="399"/>
      <c r="E24" s="394">
        <v>0</v>
      </c>
      <c r="F24" s="394"/>
      <c r="G24" s="394"/>
      <c r="H24" s="394">
        <f t="shared" si="0"/>
        <v>0</v>
      </c>
      <c r="I24" s="394"/>
      <c r="J24" s="394">
        <v>0</v>
      </c>
      <c r="K24" s="394"/>
      <c r="L24" s="394"/>
      <c r="M24" s="394">
        <f t="shared" si="1"/>
        <v>0</v>
      </c>
      <c r="N24" s="394"/>
    </row>
    <row r="25" spans="1:14" s="158" customFormat="1" ht="15.6" x14ac:dyDescent="0.3">
      <c r="A25" s="160" t="s">
        <v>49</v>
      </c>
      <c r="B25" s="395" t="s">
        <v>7</v>
      </c>
      <c r="C25" s="395"/>
      <c r="D25" s="395"/>
      <c r="E25" s="388">
        <f>SUM(E16:E24)</f>
        <v>0.21800000000000003</v>
      </c>
      <c r="F25" s="388"/>
      <c r="G25" s="388"/>
      <c r="H25" s="388">
        <f>SUM(H16:H24)</f>
        <v>0.21800000000000003</v>
      </c>
      <c r="I25" s="388"/>
      <c r="J25" s="388">
        <f>SUM(J16:J24)</f>
        <v>0.36800000000000005</v>
      </c>
      <c r="K25" s="388"/>
      <c r="L25" s="388"/>
      <c r="M25" s="388">
        <f>SUM(M16:M24)</f>
        <v>0.36800000000000005</v>
      </c>
      <c r="N25" s="388"/>
    </row>
    <row r="26" spans="1:14" s="158" customFormat="1" ht="15.6" x14ac:dyDescent="0.3">
      <c r="A26" s="389"/>
      <c r="B26" s="390"/>
      <c r="C26" s="390"/>
      <c r="D26" s="390"/>
      <c r="E26" s="390"/>
      <c r="F26" s="390"/>
      <c r="G26" s="390"/>
      <c r="H26" s="390"/>
      <c r="I26" s="390"/>
      <c r="J26" s="390"/>
      <c r="K26" s="390"/>
      <c r="L26" s="390"/>
      <c r="M26" s="390"/>
      <c r="N26" s="391"/>
    </row>
    <row r="27" spans="1:14" s="158" customFormat="1" ht="15.6" x14ac:dyDescent="0.3">
      <c r="A27" s="396" t="s">
        <v>50</v>
      </c>
      <c r="B27" s="397"/>
      <c r="C27" s="397"/>
      <c r="D27" s="397"/>
      <c r="E27" s="397"/>
      <c r="F27" s="397"/>
      <c r="G27" s="397"/>
      <c r="H27" s="397"/>
      <c r="I27" s="397"/>
      <c r="J27" s="397"/>
      <c r="K27" s="397"/>
      <c r="L27" s="397"/>
      <c r="M27" s="397"/>
      <c r="N27" s="398"/>
    </row>
    <row r="28" spans="1:14" s="158" customFormat="1" ht="15.6" x14ac:dyDescent="0.3">
      <c r="A28" s="33" t="s">
        <v>51</v>
      </c>
      <c r="B28" s="399" t="s">
        <v>52</v>
      </c>
      <c r="C28" s="399"/>
      <c r="D28" s="399"/>
      <c r="E28" s="394">
        <v>0.18010000000000001</v>
      </c>
      <c r="F28" s="394"/>
      <c r="G28" s="394"/>
      <c r="H28" s="394">
        <v>0</v>
      </c>
      <c r="I28" s="394"/>
      <c r="J28" s="394">
        <v>0.18010000000000001</v>
      </c>
      <c r="K28" s="394"/>
      <c r="L28" s="394"/>
      <c r="M28" s="394">
        <v>0</v>
      </c>
      <c r="N28" s="394"/>
    </row>
    <row r="29" spans="1:14" s="158" customFormat="1" ht="15.6" x14ac:dyDescent="0.3">
      <c r="A29" s="32" t="s">
        <v>53</v>
      </c>
      <c r="B29" s="399" t="s">
        <v>54</v>
      </c>
      <c r="C29" s="399"/>
      <c r="D29" s="399"/>
      <c r="E29" s="394">
        <v>4.3200000000000002E-2</v>
      </c>
      <c r="F29" s="394"/>
      <c r="G29" s="394"/>
      <c r="H29" s="394">
        <v>0</v>
      </c>
      <c r="I29" s="394"/>
      <c r="J29" s="394">
        <v>4.3200000000000002E-2</v>
      </c>
      <c r="K29" s="394"/>
      <c r="L29" s="394"/>
      <c r="M29" s="394">
        <v>0</v>
      </c>
      <c r="N29" s="394"/>
    </row>
    <row r="30" spans="1:14" s="158" customFormat="1" ht="15.6" x14ac:dyDescent="0.3">
      <c r="A30" s="32" t="s">
        <v>55</v>
      </c>
      <c r="B30" s="399" t="s">
        <v>56</v>
      </c>
      <c r="C30" s="399"/>
      <c r="D30" s="399"/>
      <c r="E30" s="394">
        <v>8.6E-3</v>
      </c>
      <c r="F30" s="394"/>
      <c r="G30" s="394"/>
      <c r="H30" s="394">
        <v>6.4999999999999997E-3</v>
      </c>
      <c r="I30" s="394"/>
      <c r="J30" s="394">
        <v>8.6E-3</v>
      </c>
      <c r="K30" s="394"/>
      <c r="L30" s="394"/>
      <c r="M30" s="394">
        <v>6.4999999999999997E-3</v>
      </c>
      <c r="N30" s="394"/>
    </row>
    <row r="31" spans="1:14" s="158" customFormat="1" ht="15.6" x14ac:dyDescent="0.3">
      <c r="A31" s="32" t="s">
        <v>57</v>
      </c>
      <c r="B31" s="399" t="s">
        <v>58</v>
      </c>
      <c r="C31" s="399"/>
      <c r="D31" s="399"/>
      <c r="E31" s="394">
        <v>0.10970000000000001</v>
      </c>
      <c r="F31" s="394"/>
      <c r="G31" s="394"/>
      <c r="H31" s="394">
        <v>8.3299999999999999E-2</v>
      </c>
      <c r="I31" s="394"/>
      <c r="J31" s="394">
        <v>0.10970000000000001</v>
      </c>
      <c r="K31" s="394"/>
      <c r="L31" s="394"/>
      <c r="M31" s="394">
        <v>8.3299999999999999E-2</v>
      </c>
      <c r="N31" s="394"/>
    </row>
    <row r="32" spans="1:14" s="158" customFormat="1" ht="15.6" x14ac:dyDescent="0.3">
      <c r="A32" s="32" t="s">
        <v>59</v>
      </c>
      <c r="B32" s="399" t="s">
        <v>60</v>
      </c>
      <c r="C32" s="399"/>
      <c r="D32" s="399"/>
      <c r="E32" s="394">
        <v>6.9999999999999999E-4</v>
      </c>
      <c r="F32" s="394"/>
      <c r="G32" s="394"/>
      <c r="H32" s="394">
        <v>5.0000000000000001E-4</v>
      </c>
      <c r="I32" s="394"/>
      <c r="J32" s="394">
        <v>6.9999999999999999E-4</v>
      </c>
      <c r="K32" s="394"/>
      <c r="L32" s="394"/>
      <c r="M32" s="394">
        <v>5.0000000000000001E-4</v>
      </c>
      <c r="N32" s="394"/>
    </row>
    <row r="33" spans="1:14" s="158" customFormat="1" ht="15.6" x14ac:dyDescent="0.3">
      <c r="A33" s="32" t="s">
        <v>61</v>
      </c>
      <c r="B33" s="399" t="s">
        <v>62</v>
      </c>
      <c r="C33" s="399"/>
      <c r="D33" s="399"/>
      <c r="E33" s="394">
        <v>7.3000000000000001E-3</v>
      </c>
      <c r="F33" s="394"/>
      <c r="G33" s="394"/>
      <c r="H33" s="394">
        <v>5.5999999999999999E-3</v>
      </c>
      <c r="I33" s="394"/>
      <c r="J33" s="394">
        <v>7.3000000000000001E-3</v>
      </c>
      <c r="K33" s="394"/>
      <c r="L33" s="394"/>
      <c r="M33" s="394">
        <v>5.5999999999999999E-3</v>
      </c>
      <c r="N33" s="394"/>
    </row>
    <row r="34" spans="1:14" s="158" customFormat="1" ht="15.6" x14ac:dyDescent="0.3">
      <c r="A34" s="32" t="s">
        <v>63</v>
      </c>
      <c r="B34" s="399" t="s">
        <v>64</v>
      </c>
      <c r="C34" s="399"/>
      <c r="D34" s="399"/>
      <c r="E34" s="394">
        <v>1.9599999999999999E-2</v>
      </c>
      <c r="F34" s="394"/>
      <c r="G34" s="394"/>
      <c r="H34" s="394">
        <v>0</v>
      </c>
      <c r="I34" s="394"/>
      <c r="J34" s="394">
        <v>1.9599999999999999E-2</v>
      </c>
      <c r="K34" s="394"/>
      <c r="L34" s="394"/>
      <c r="M34" s="394">
        <v>0</v>
      </c>
      <c r="N34" s="394"/>
    </row>
    <row r="35" spans="1:14" s="158" customFormat="1" ht="15.6" x14ac:dyDescent="0.3">
      <c r="A35" s="32" t="s">
        <v>65</v>
      </c>
      <c r="B35" s="399" t="s">
        <v>66</v>
      </c>
      <c r="C35" s="399"/>
      <c r="D35" s="399"/>
      <c r="E35" s="394">
        <v>1E-3</v>
      </c>
      <c r="F35" s="394"/>
      <c r="G35" s="394"/>
      <c r="H35" s="394">
        <v>6.9999999999999999E-4</v>
      </c>
      <c r="I35" s="394"/>
      <c r="J35" s="394">
        <v>1E-3</v>
      </c>
      <c r="K35" s="394"/>
      <c r="L35" s="394"/>
      <c r="M35" s="394">
        <v>6.9999999999999999E-4</v>
      </c>
      <c r="N35" s="394"/>
    </row>
    <row r="36" spans="1:14" s="158" customFormat="1" ht="15.6" x14ac:dyDescent="0.3">
      <c r="A36" s="32" t="s">
        <v>67</v>
      </c>
      <c r="B36" s="399" t="s">
        <v>68</v>
      </c>
      <c r="C36" s="399"/>
      <c r="D36" s="399"/>
      <c r="E36" s="394">
        <v>9.9500000000000005E-2</v>
      </c>
      <c r="F36" s="394"/>
      <c r="G36" s="394"/>
      <c r="H36" s="394">
        <v>7.5600000000000001E-2</v>
      </c>
      <c r="I36" s="394"/>
      <c r="J36" s="394">
        <v>9.9500000000000005E-2</v>
      </c>
      <c r="K36" s="394"/>
      <c r="L36" s="394"/>
      <c r="M36" s="394">
        <v>7.5600000000000001E-2</v>
      </c>
      <c r="N36" s="394"/>
    </row>
    <row r="37" spans="1:14" s="158" customFormat="1" ht="15.6" x14ac:dyDescent="0.3">
      <c r="A37" s="32" t="s">
        <v>69</v>
      </c>
      <c r="B37" s="399" t="s">
        <v>70</v>
      </c>
      <c r="C37" s="399"/>
      <c r="D37" s="399"/>
      <c r="E37" s="394">
        <v>2.9999999999999997E-4</v>
      </c>
      <c r="F37" s="394"/>
      <c r="G37" s="394"/>
      <c r="H37" s="394">
        <v>2.9999999999999997E-4</v>
      </c>
      <c r="I37" s="394"/>
      <c r="J37" s="394">
        <v>2.9999999999999997E-4</v>
      </c>
      <c r="K37" s="394"/>
      <c r="L37" s="394"/>
      <c r="M37" s="394">
        <v>2.9999999999999997E-4</v>
      </c>
      <c r="N37" s="394"/>
    </row>
    <row r="38" spans="1:14" s="158" customFormat="1" ht="15.6" x14ac:dyDescent="0.3">
      <c r="A38" s="160" t="s">
        <v>71</v>
      </c>
      <c r="B38" s="395" t="s">
        <v>7</v>
      </c>
      <c r="C38" s="395"/>
      <c r="D38" s="395"/>
      <c r="E38" s="388">
        <f>SUM(E28:E37)</f>
        <v>0.47000000000000003</v>
      </c>
      <c r="F38" s="388"/>
      <c r="G38" s="388"/>
      <c r="H38" s="388">
        <f>SUM(H28:H37)</f>
        <v>0.17250000000000001</v>
      </c>
      <c r="I38" s="388"/>
      <c r="J38" s="388">
        <f>SUM(J28:J37)</f>
        <v>0.47000000000000003</v>
      </c>
      <c r="K38" s="388"/>
      <c r="L38" s="388"/>
      <c r="M38" s="388">
        <f>SUM(M28:M37)</f>
        <v>0.17250000000000001</v>
      </c>
      <c r="N38" s="388"/>
    </row>
    <row r="39" spans="1:14" s="158" customFormat="1" ht="15.6" x14ac:dyDescent="0.3">
      <c r="A39" s="389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1"/>
    </row>
    <row r="40" spans="1:14" s="158" customFormat="1" ht="15.6" x14ac:dyDescent="0.3">
      <c r="A40" s="396" t="s">
        <v>72</v>
      </c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  <c r="M40" s="397"/>
      <c r="N40" s="398"/>
    </row>
    <row r="41" spans="1:14" s="158" customFormat="1" ht="15.6" x14ac:dyDescent="0.3">
      <c r="A41" s="33" t="s">
        <v>73</v>
      </c>
      <c r="B41" s="399" t="s">
        <v>74</v>
      </c>
      <c r="C41" s="399"/>
      <c r="D41" s="399"/>
      <c r="E41" s="394">
        <v>4.7699999999999999E-2</v>
      </c>
      <c r="F41" s="394"/>
      <c r="G41" s="394"/>
      <c r="H41" s="394">
        <v>3.6299999999999999E-2</v>
      </c>
      <c r="I41" s="394"/>
      <c r="J41" s="394">
        <v>4.7699999999999999E-2</v>
      </c>
      <c r="K41" s="394"/>
      <c r="L41" s="394"/>
      <c r="M41" s="394">
        <v>3.6299999999999999E-2</v>
      </c>
      <c r="N41" s="394"/>
    </row>
    <row r="42" spans="1:14" s="158" customFormat="1" ht="15.6" x14ac:dyDescent="0.3">
      <c r="A42" s="32" t="s">
        <v>75</v>
      </c>
      <c r="B42" s="399" t="s">
        <v>76</v>
      </c>
      <c r="C42" s="399"/>
      <c r="D42" s="399"/>
      <c r="E42" s="394">
        <v>1.1000000000000001E-3</v>
      </c>
      <c r="F42" s="394"/>
      <c r="G42" s="394"/>
      <c r="H42" s="394">
        <v>8.9999999999999998E-4</v>
      </c>
      <c r="I42" s="394"/>
      <c r="J42" s="394">
        <v>1.1000000000000001E-3</v>
      </c>
      <c r="K42" s="394"/>
      <c r="L42" s="394"/>
      <c r="M42" s="394">
        <v>8.9999999999999998E-4</v>
      </c>
      <c r="N42" s="394"/>
    </row>
    <row r="43" spans="1:14" s="158" customFormat="1" ht="15.6" x14ac:dyDescent="0.3">
      <c r="A43" s="32" t="s">
        <v>77</v>
      </c>
      <c r="B43" s="399" t="s">
        <v>78</v>
      </c>
      <c r="C43" s="399"/>
      <c r="D43" s="399"/>
      <c r="E43" s="394">
        <v>3.9800000000000002E-2</v>
      </c>
      <c r="F43" s="394"/>
      <c r="G43" s="394"/>
      <c r="H43" s="394">
        <v>3.0300000000000001E-2</v>
      </c>
      <c r="I43" s="394"/>
      <c r="J43" s="394">
        <v>3.9800000000000002E-2</v>
      </c>
      <c r="K43" s="394"/>
      <c r="L43" s="394"/>
      <c r="M43" s="394">
        <v>3.0300000000000001E-2</v>
      </c>
      <c r="N43" s="394"/>
    </row>
    <row r="44" spans="1:14" s="158" customFormat="1" ht="15.6" x14ac:dyDescent="0.3">
      <c r="A44" s="32" t="s">
        <v>79</v>
      </c>
      <c r="B44" s="399" t="s">
        <v>80</v>
      </c>
      <c r="C44" s="399"/>
      <c r="D44" s="399"/>
      <c r="E44" s="394">
        <v>3.0599999999999999E-2</v>
      </c>
      <c r="F44" s="394"/>
      <c r="G44" s="394"/>
      <c r="H44" s="394">
        <v>2.3300000000000001E-2</v>
      </c>
      <c r="I44" s="394"/>
      <c r="J44" s="394">
        <v>3.0599999999999999E-2</v>
      </c>
      <c r="K44" s="394"/>
      <c r="L44" s="394"/>
      <c r="M44" s="394">
        <v>2.3300000000000001E-2</v>
      </c>
      <c r="N44" s="394"/>
    </row>
    <row r="45" spans="1:14" s="158" customFormat="1" ht="15.6" x14ac:dyDescent="0.3">
      <c r="A45" s="32" t="s">
        <v>81</v>
      </c>
      <c r="B45" s="399" t="s">
        <v>82</v>
      </c>
      <c r="C45" s="399"/>
      <c r="D45" s="399"/>
      <c r="E45" s="394">
        <v>4.0000000000000001E-3</v>
      </c>
      <c r="F45" s="394"/>
      <c r="G45" s="394"/>
      <c r="H45" s="394">
        <v>3.0999999999999999E-3</v>
      </c>
      <c r="I45" s="394"/>
      <c r="J45" s="394">
        <v>4.0000000000000001E-3</v>
      </c>
      <c r="K45" s="394"/>
      <c r="L45" s="394"/>
      <c r="M45" s="394">
        <v>3.0999999999999999E-3</v>
      </c>
      <c r="N45" s="394"/>
    </row>
    <row r="46" spans="1:14" s="158" customFormat="1" ht="15.6" x14ac:dyDescent="0.3">
      <c r="A46" s="160" t="s">
        <v>83</v>
      </c>
      <c r="B46" s="395" t="s">
        <v>7</v>
      </c>
      <c r="C46" s="395"/>
      <c r="D46" s="395"/>
      <c r="E46" s="388">
        <f>SUM(E41:E45)</f>
        <v>0.1232</v>
      </c>
      <c r="F46" s="388"/>
      <c r="G46" s="388"/>
      <c r="H46" s="388">
        <f>SUM(H41:H45)</f>
        <v>9.3900000000000011E-2</v>
      </c>
      <c r="I46" s="388"/>
      <c r="J46" s="388">
        <f>SUM(J41:J45)</f>
        <v>0.1232</v>
      </c>
      <c r="K46" s="388"/>
      <c r="L46" s="388"/>
      <c r="M46" s="388">
        <f>SUM(M41:M45)</f>
        <v>9.3900000000000011E-2</v>
      </c>
      <c r="N46" s="388"/>
    </row>
    <row r="47" spans="1:14" s="158" customFormat="1" ht="15.6" x14ac:dyDescent="0.3">
      <c r="A47" s="389"/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1"/>
    </row>
    <row r="48" spans="1:14" s="158" customFormat="1" ht="15.6" x14ac:dyDescent="0.3">
      <c r="A48" s="396" t="s">
        <v>84</v>
      </c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  <c r="M48" s="397"/>
      <c r="N48" s="398"/>
    </row>
    <row r="49" spans="1:14" s="158" customFormat="1" ht="15.6" x14ac:dyDescent="0.3">
      <c r="A49" s="33" t="s">
        <v>85</v>
      </c>
      <c r="B49" s="399" t="s">
        <v>86</v>
      </c>
      <c r="C49" s="399"/>
      <c r="D49" s="399"/>
      <c r="E49" s="394">
        <v>9.7000000000000003E-2</v>
      </c>
      <c r="F49" s="394"/>
      <c r="G49" s="394"/>
      <c r="H49" s="394">
        <v>3.3399999999999999E-2</v>
      </c>
      <c r="I49" s="394"/>
      <c r="J49" s="394">
        <v>0.17299999999999999</v>
      </c>
      <c r="K49" s="394"/>
      <c r="L49" s="394"/>
      <c r="M49" s="394">
        <v>6.3500000000000001E-2</v>
      </c>
      <c r="N49" s="394"/>
    </row>
    <row r="50" spans="1:14" s="158" customFormat="1" ht="15.6" x14ac:dyDescent="0.3">
      <c r="A50" s="32" t="s">
        <v>87</v>
      </c>
      <c r="B50" s="438" t="s">
        <v>88</v>
      </c>
      <c r="C50" s="438"/>
      <c r="D50" s="438"/>
      <c r="E50" s="394">
        <v>4.1000000000000003E-3</v>
      </c>
      <c r="F50" s="394"/>
      <c r="G50" s="394"/>
      <c r="H50" s="394">
        <v>3.0999999999999999E-3</v>
      </c>
      <c r="I50" s="394"/>
      <c r="J50" s="394">
        <v>4.1999999999999997E-3</v>
      </c>
      <c r="K50" s="394"/>
      <c r="L50" s="394"/>
      <c r="M50" s="394">
        <v>3.2000000000000002E-3</v>
      </c>
      <c r="N50" s="394"/>
    </row>
    <row r="51" spans="1:14" s="158" customFormat="1" ht="15.6" x14ac:dyDescent="0.3">
      <c r="A51" s="160" t="s">
        <v>89</v>
      </c>
      <c r="B51" s="395" t="s">
        <v>7</v>
      </c>
      <c r="C51" s="395"/>
      <c r="D51" s="395"/>
      <c r="E51" s="388">
        <f>SUM(E49:E50)</f>
        <v>0.10110000000000001</v>
      </c>
      <c r="F51" s="388"/>
      <c r="G51" s="388"/>
      <c r="H51" s="388">
        <f>SUM(H49:H50)</f>
        <v>3.6499999999999998E-2</v>
      </c>
      <c r="I51" s="388"/>
      <c r="J51" s="388">
        <f>SUM(J49:J50)</f>
        <v>0.1772</v>
      </c>
      <c r="K51" s="388"/>
      <c r="L51" s="388"/>
      <c r="M51" s="388">
        <f>SUM(M49:M50)</f>
        <v>6.6699999999999995E-2</v>
      </c>
      <c r="N51" s="388"/>
    </row>
    <row r="52" spans="1:14" s="158" customFormat="1" ht="15.6" x14ac:dyDescent="0.3">
      <c r="A52" s="389"/>
      <c r="B52" s="390"/>
      <c r="C52" s="390"/>
      <c r="D52" s="390"/>
      <c r="E52" s="390"/>
      <c r="F52" s="390"/>
      <c r="G52" s="390"/>
      <c r="H52" s="390"/>
      <c r="I52" s="390"/>
      <c r="J52" s="390"/>
      <c r="K52" s="390"/>
      <c r="L52" s="390"/>
      <c r="M52" s="390"/>
      <c r="N52" s="391"/>
    </row>
    <row r="53" spans="1:14" s="158" customFormat="1" ht="15.6" x14ac:dyDescent="0.3">
      <c r="A53" s="392" t="s">
        <v>90</v>
      </c>
      <c r="B53" s="392"/>
      <c r="C53" s="392"/>
      <c r="D53" s="392"/>
      <c r="E53" s="393">
        <f>SUM(E25,E38,E46,E51)</f>
        <v>0.9123</v>
      </c>
      <c r="F53" s="393"/>
      <c r="G53" s="393"/>
      <c r="H53" s="393">
        <f>SUM(H25,H38,H46,H51)</f>
        <v>0.52090000000000003</v>
      </c>
      <c r="I53" s="393"/>
      <c r="J53" s="393">
        <f>SUM(J25,J38,J46,J51)</f>
        <v>1.1384000000000001</v>
      </c>
      <c r="K53" s="393"/>
      <c r="L53" s="393"/>
      <c r="M53" s="393">
        <f>SUM(M25,M38,M46,M51)</f>
        <v>0.70110000000000006</v>
      </c>
      <c r="N53" s="393"/>
    </row>
    <row r="54" spans="1:14" ht="15.6" x14ac:dyDescent="0.3">
      <c r="A54" s="31"/>
      <c r="B54" s="31"/>
      <c r="C54" s="31"/>
      <c r="D54" s="31"/>
      <c r="E54" s="31"/>
      <c r="F54" s="31"/>
      <c r="G54" s="31"/>
      <c r="H54" s="31"/>
      <c r="I54" s="31"/>
    </row>
    <row r="55" spans="1:14" ht="15.6" x14ac:dyDescent="0.3">
      <c r="A55" s="31"/>
      <c r="B55" s="31"/>
      <c r="C55" s="31"/>
      <c r="D55" s="31"/>
      <c r="E55" s="31"/>
      <c r="F55" s="31"/>
      <c r="G55" s="31"/>
      <c r="H55" s="31"/>
      <c r="I55" s="31"/>
    </row>
    <row r="56" spans="1:14" ht="15.6" x14ac:dyDescent="0.3">
      <c r="A56" s="31"/>
      <c r="B56" s="31"/>
      <c r="C56" s="31"/>
      <c r="D56" s="31"/>
      <c r="E56" s="31"/>
      <c r="F56" s="31"/>
      <c r="G56" s="31"/>
      <c r="H56" s="31"/>
      <c r="I56" s="31"/>
    </row>
    <row r="57" spans="1:14" ht="15.6" x14ac:dyDescent="0.3">
      <c r="A57" s="31"/>
      <c r="B57" s="31"/>
      <c r="C57" s="31"/>
      <c r="D57" s="31"/>
      <c r="E57" s="31"/>
      <c r="F57" s="31"/>
      <c r="G57" s="31"/>
      <c r="H57" s="31"/>
      <c r="I57" s="31"/>
    </row>
    <row r="58" spans="1:14" ht="15.6" x14ac:dyDescent="0.3">
      <c r="A58" s="31"/>
      <c r="B58" s="31"/>
      <c r="C58" s="31"/>
      <c r="D58" s="31"/>
      <c r="E58" s="31"/>
      <c r="F58" s="31"/>
      <c r="G58" s="31"/>
      <c r="H58" s="31"/>
      <c r="I58" s="31"/>
    </row>
    <row r="59" spans="1:14" ht="15.6" x14ac:dyDescent="0.3">
      <c r="A59" s="31"/>
      <c r="B59" s="31"/>
      <c r="C59" s="31"/>
      <c r="D59" s="31"/>
      <c r="E59" s="31"/>
      <c r="F59" s="31"/>
      <c r="G59" s="31"/>
      <c r="H59" s="31"/>
      <c r="I59" s="31"/>
    </row>
    <row r="60" spans="1:14" ht="15.6" x14ac:dyDescent="0.3">
      <c r="A60" s="31"/>
      <c r="B60" s="31"/>
      <c r="C60" s="31"/>
      <c r="D60" s="31"/>
      <c r="E60" s="31"/>
      <c r="F60" s="31"/>
      <c r="G60" s="31"/>
      <c r="H60" s="31"/>
      <c r="I60" s="31"/>
    </row>
    <row r="61" spans="1:14" ht="15.6" x14ac:dyDescent="0.3">
      <c r="A61" s="31"/>
      <c r="B61" s="31"/>
      <c r="C61" s="31"/>
      <c r="D61" s="31"/>
      <c r="E61" s="31"/>
      <c r="F61" s="31"/>
      <c r="G61" s="31"/>
      <c r="H61" s="31"/>
      <c r="I61" s="31"/>
    </row>
    <row r="62" spans="1:14" ht="15.6" x14ac:dyDescent="0.3">
      <c r="A62" s="31"/>
      <c r="B62" s="31"/>
      <c r="C62" s="31"/>
      <c r="D62" s="31"/>
      <c r="E62" s="31"/>
      <c r="F62" s="31"/>
      <c r="G62" s="31"/>
      <c r="H62" s="31"/>
      <c r="I62" s="31"/>
    </row>
    <row r="63" spans="1:14" ht="15.6" x14ac:dyDescent="0.3">
      <c r="A63" s="31"/>
      <c r="B63" s="31"/>
      <c r="C63" s="31"/>
      <c r="D63" s="31"/>
      <c r="E63" s="31"/>
      <c r="F63" s="31"/>
      <c r="G63" s="31"/>
      <c r="H63" s="31"/>
      <c r="I63" s="31"/>
    </row>
    <row r="64" spans="1:14" ht="15.6" x14ac:dyDescent="0.3">
      <c r="A64" s="31"/>
      <c r="B64" s="31"/>
      <c r="C64" s="31"/>
      <c r="D64" s="31"/>
      <c r="E64" s="31"/>
      <c r="F64" s="31"/>
      <c r="G64" s="31"/>
      <c r="H64" s="31"/>
      <c r="I64" s="31"/>
    </row>
    <row r="65" spans="1:9" ht="15.6" x14ac:dyDescent="0.3">
      <c r="A65" s="31"/>
      <c r="B65" s="31"/>
      <c r="C65" s="31"/>
      <c r="D65" s="31"/>
      <c r="E65" s="31"/>
      <c r="F65" s="31"/>
      <c r="G65" s="31"/>
      <c r="H65" s="31"/>
      <c r="I65" s="31"/>
    </row>
    <row r="66" spans="1:9" ht="15.6" x14ac:dyDescent="0.3">
      <c r="A66" s="31"/>
      <c r="B66" s="31"/>
      <c r="C66" s="31"/>
      <c r="D66" s="31"/>
      <c r="E66" s="31"/>
      <c r="F66" s="31"/>
      <c r="G66" s="31"/>
      <c r="H66" s="31"/>
      <c r="I66" s="31"/>
    </row>
    <row r="67" spans="1:9" ht="15.6" x14ac:dyDescent="0.3">
      <c r="A67" s="31"/>
      <c r="B67" s="31"/>
      <c r="C67" s="31"/>
      <c r="D67" s="31"/>
      <c r="E67" s="31"/>
      <c r="F67" s="31"/>
      <c r="G67" s="31"/>
      <c r="H67" s="31"/>
      <c r="I67" s="31"/>
    </row>
  </sheetData>
  <mergeCells count="185">
    <mergeCell ref="B18:D18"/>
    <mergeCell ref="E18:G18"/>
    <mergeCell ref="H18:I18"/>
    <mergeCell ref="B19:D19"/>
    <mergeCell ref="E19:G19"/>
    <mergeCell ref="H19:I19"/>
    <mergeCell ref="B14:D14"/>
    <mergeCell ref="E14:G14"/>
    <mergeCell ref="H14:I14"/>
    <mergeCell ref="B16:D16"/>
    <mergeCell ref="E16:G16"/>
    <mergeCell ref="H16:I16"/>
    <mergeCell ref="B17:D17"/>
    <mergeCell ref="E17:G17"/>
    <mergeCell ref="H17:I17"/>
    <mergeCell ref="B20:D20"/>
    <mergeCell ref="E20:G20"/>
    <mergeCell ref="H20:I20"/>
    <mergeCell ref="B21:D21"/>
    <mergeCell ref="E21:G21"/>
    <mergeCell ref="H21:I21"/>
    <mergeCell ref="J22:L22"/>
    <mergeCell ref="M22:N22"/>
    <mergeCell ref="J23:L23"/>
    <mergeCell ref="M23:N23"/>
    <mergeCell ref="A27:N27"/>
    <mergeCell ref="B22:D22"/>
    <mergeCell ref="E22:G22"/>
    <mergeCell ref="H22:I22"/>
    <mergeCell ref="B23:D23"/>
    <mergeCell ref="E23:G23"/>
    <mergeCell ref="H23:I23"/>
    <mergeCell ref="J24:L24"/>
    <mergeCell ref="M24:N24"/>
    <mergeCell ref="J25:L25"/>
    <mergeCell ref="M25:N25"/>
    <mergeCell ref="A26:N26"/>
    <mergeCell ref="B24:D24"/>
    <mergeCell ref="E24:G24"/>
    <mergeCell ref="H24:I24"/>
    <mergeCell ref="B25:D25"/>
    <mergeCell ref="E25:G25"/>
    <mergeCell ref="H25:I25"/>
    <mergeCell ref="B33:D33"/>
    <mergeCell ref="E33:G33"/>
    <mergeCell ref="H33:I33"/>
    <mergeCell ref="B34:D34"/>
    <mergeCell ref="E34:G34"/>
    <mergeCell ref="H34:I34"/>
    <mergeCell ref="B31:D31"/>
    <mergeCell ref="E31:G31"/>
    <mergeCell ref="H31:I31"/>
    <mergeCell ref="B32:D32"/>
    <mergeCell ref="E32:G32"/>
    <mergeCell ref="H32:I32"/>
    <mergeCell ref="B44:D44"/>
    <mergeCell ref="E44:G44"/>
    <mergeCell ref="H44:I44"/>
    <mergeCell ref="B45:D45"/>
    <mergeCell ref="E45:G45"/>
    <mergeCell ref="H45:I45"/>
    <mergeCell ref="E41:G41"/>
    <mergeCell ref="H41:I41"/>
    <mergeCell ref="B43:D43"/>
    <mergeCell ref="E43:G43"/>
    <mergeCell ref="H43:I43"/>
    <mergeCell ref="B42:D42"/>
    <mergeCell ref="E42:G42"/>
    <mergeCell ref="H42:I42"/>
    <mergeCell ref="E46:G46"/>
    <mergeCell ref="H46:I46"/>
    <mergeCell ref="A47:N47"/>
    <mergeCell ref="A48:N48"/>
    <mergeCell ref="B49:D49"/>
    <mergeCell ref="J49:L49"/>
    <mergeCell ref="M49:N49"/>
    <mergeCell ref="B50:D50"/>
    <mergeCell ref="E50:G50"/>
    <mergeCell ref="H50:I50"/>
    <mergeCell ref="J50:L50"/>
    <mergeCell ref="M50:N50"/>
    <mergeCell ref="J1:N6"/>
    <mergeCell ref="A4:I6"/>
    <mergeCell ref="A7:N7"/>
    <mergeCell ref="A8:N8"/>
    <mergeCell ref="B9:N9"/>
    <mergeCell ref="B10:D10"/>
    <mergeCell ref="E10:N10"/>
    <mergeCell ref="B11:H11"/>
    <mergeCell ref="A1:I3"/>
    <mergeCell ref="I11:K11"/>
    <mergeCell ref="L11:N11"/>
    <mergeCell ref="M12:N12"/>
    <mergeCell ref="A13:D13"/>
    <mergeCell ref="E13:I13"/>
    <mergeCell ref="J13:N13"/>
    <mergeCell ref="J14:L14"/>
    <mergeCell ref="M14:N14"/>
    <mergeCell ref="A15:N15"/>
    <mergeCell ref="J16:L16"/>
    <mergeCell ref="M16:N16"/>
    <mergeCell ref="B12:H12"/>
    <mergeCell ref="I12:L12"/>
    <mergeCell ref="J17:L17"/>
    <mergeCell ref="M17:N17"/>
    <mergeCell ref="J18:L18"/>
    <mergeCell ref="M18:N18"/>
    <mergeCell ref="J19:L19"/>
    <mergeCell ref="M19:N19"/>
    <mergeCell ref="J20:L20"/>
    <mergeCell ref="M20:N20"/>
    <mergeCell ref="J21:L21"/>
    <mergeCell ref="M21:N21"/>
    <mergeCell ref="B29:D29"/>
    <mergeCell ref="E29:G29"/>
    <mergeCell ref="H29:I29"/>
    <mergeCell ref="J29:L29"/>
    <mergeCell ref="M29:N29"/>
    <mergeCell ref="E28:G28"/>
    <mergeCell ref="H28:I28"/>
    <mergeCell ref="J30:L30"/>
    <mergeCell ref="M30:N30"/>
    <mergeCell ref="B30:D30"/>
    <mergeCell ref="E30:G30"/>
    <mergeCell ref="H30:I30"/>
    <mergeCell ref="B28:D28"/>
    <mergeCell ref="J28:L28"/>
    <mergeCell ref="M28:N28"/>
    <mergeCell ref="J31:L31"/>
    <mergeCell ref="M31:N31"/>
    <mergeCell ref="J32:L32"/>
    <mergeCell ref="M32:N32"/>
    <mergeCell ref="J33:L33"/>
    <mergeCell ref="M33:N33"/>
    <mergeCell ref="J34:L34"/>
    <mergeCell ref="M34:N34"/>
    <mergeCell ref="J35:L35"/>
    <mergeCell ref="M35:N35"/>
    <mergeCell ref="J36:L36"/>
    <mergeCell ref="M36:N36"/>
    <mergeCell ref="J37:L37"/>
    <mergeCell ref="M37:N37"/>
    <mergeCell ref="J38:L38"/>
    <mergeCell ref="M38:N38"/>
    <mergeCell ref="A39:N39"/>
    <mergeCell ref="B35:D35"/>
    <mergeCell ref="E35:G35"/>
    <mergeCell ref="H35:I35"/>
    <mergeCell ref="B36:D36"/>
    <mergeCell ref="E36:G36"/>
    <mergeCell ref="H36:I36"/>
    <mergeCell ref="A40:N40"/>
    <mergeCell ref="B41:D41"/>
    <mergeCell ref="J41:L41"/>
    <mergeCell ref="M41:N41"/>
    <mergeCell ref="B37:D37"/>
    <mergeCell ref="E37:G37"/>
    <mergeCell ref="H37:I37"/>
    <mergeCell ref="B38:D38"/>
    <mergeCell ref="E38:G38"/>
    <mergeCell ref="H38:I38"/>
    <mergeCell ref="J51:L51"/>
    <mergeCell ref="M51:N51"/>
    <mergeCell ref="A52:N52"/>
    <mergeCell ref="A53:D53"/>
    <mergeCell ref="J53:L53"/>
    <mergeCell ref="M53:N53"/>
    <mergeCell ref="J42:L42"/>
    <mergeCell ref="M42:N42"/>
    <mergeCell ref="J43:L43"/>
    <mergeCell ref="M43:N43"/>
    <mergeCell ref="J44:L44"/>
    <mergeCell ref="M44:N44"/>
    <mergeCell ref="J45:L45"/>
    <mergeCell ref="M45:N45"/>
    <mergeCell ref="J46:L46"/>
    <mergeCell ref="M46:N46"/>
    <mergeCell ref="E53:G53"/>
    <mergeCell ref="H53:I53"/>
    <mergeCell ref="B51:D51"/>
    <mergeCell ref="E51:G51"/>
    <mergeCell ref="H51:I51"/>
    <mergeCell ref="E49:G49"/>
    <mergeCell ref="H49:I49"/>
    <mergeCell ref="B46:D46"/>
  </mergeCells>
  <pageMargins left="0.511811024" right="0.511811024" top="0.78740157499999996" bottom="0.78740157499999996" header="0.31496062000000002" footer="0.31496062000000002"/>
  <pageSetup paperSize="9" scale="51" fitToHeight="0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C339-B796-492D-9BB1-D1C3862E4F34}">
  <sheetPr>
    <pageSetUpPr fitToPage="1"/>
  </sheetPr>
  <dimension ref="A1:J35"/>
  <sheetViews>
    <sheetView tabSelected="1" view="pageBreakPreview" topLeftCell="A4" zoomScaleNormal="100" zoomScaleSheetLayoutView="100" workbookViewId="0">
      <selection activeCell="H21" sqref="H21"/>
    </sheetView>
  </sheetViews>
  <sheetFormatPr defaultRowHeight="14.4" x14ac:dyDescent="0.3"/>
  <cols>
    <col min="1" max="1" width="11.33203125" customWidth="1"/>
    <col min="2" max="2" width="36.6640625" customWidth="1"/>
    <col min="3" max="3" width="19.6640625" bestFit="1" customWidth="1"/>
    <col min="4" max="4" width="16.109375" customWidth="1"/>
    <col min="5" max="6" width="14.88671875" customWidth="1"/>
    <col min="7" max="7" width="15.6640625" customWidth="1"/>
    <col min="8" max="8" width="18.109375" customWidth="1"/>
    <col min="10" max="10" width="13.33203125" bestFit="1" customWidth="1"/>
    <col min="12" max="12" width="13.33203125" bestFit="1" customWidth="1"/>
  </cols>
  <sheetData>
    <row r="1" spans="1:10" ht="15" customHeight="1" x14ac:dyDescent="0.3">
      <c r="A1" s="426" t="s">
        <v>147</v>
      </c>
      <c r="B1" s="427"/>
      <c r="C1" s="427"/>
      <c r="D1" s="427"/>
      <c r="E1" s="427"/>
      <c r="F1" s="427"/>
      <c r="G1" s="428"/>
      <c r="H1" s="72"/>
    </row>
    <row r="2" spans="1:10" ht="15" customHeight="1" x14ac:dyDescent="0.3">
      <c r="A2" s="429"/>
      <c r="B2" s="447"/>
      <c r="C2" s="447"/>
      <c r="D2" s="447"/>
      <c r="E2" s="447"/>
      <c r="F2" s="447"/>
      <c r="G2" s="431"/>
      <c r="H2" s="72"/>
    </row>
    <row r="3" spans="1:10" ht="15" customHeight="1" x14ac:dyDescent="0.3">
      <c r="A3" s="429"/>
      <c r="B3" s="447"/>
      <c r="C3" s="447"/>
      <c r="D3" s="447"/>
      <c r="E3" s="447"/>
      <c r="F3" s="447"/>
      <c r="G3" s="431"/>
      <c r="H3" s="72"/>
    </row>
    <row r="4" spans="1:10" ht="15" customHeight="1" x14ac:dyDescent="0.3">
      <c r="A4" s="412" t="s">
        <v>164</v>
      </c>
      <c r="B4" s="448"/>
      <c r="C4" s="448"/>
      <c r="D4" s="448"/>
      <c r="E4" s="448"/>
      <c r="F4" s="447"/>
      <c r="G4" s="431"/>
      <c r="H4" s="72"/>
    </row>
    <row r="5" spans="1:10" ht="15" customHeight="1" x14ac:dyDescent="0.3">
      <c r="A5" s="412"/>
      <c r="B5" s="448"/>
      <c r="C5" s="448"/>
      <c r="D5" s="448"/>
      <c r="E5" s="448"/>
      <c r="F5" s="447"/>
      <c r="G5" s="431"/>
      <c r="H5" s="72"/>
    </row>
    <row r="6" spans="1:10" ht="15" customHeight="1" x14ac:dyDescent="0.3">
      <c r="A6" s="415"/>
      <c r="B6" s="416"/>
      <c r="C6" s="416"/>
      <c r="D6" s="416"/>
      <c r="E6" s="416"/>
      <c r="F6" s="449"/>
      <c r="G6" s="450"/>
      <c r="H6" s="72"/>
    </row>
    <row r="7" spans="1:10" ht="15" x14ac:dyDescent="0.3">
      <c r="A7" s="404" t="s">
        <v>167</v>
      </c>
      <c r="B7" s="404"/>
      <c r="C7" s="404"/>
      <c r="D7" s="404"/>
      <c r="E7" s="404"/>
      <c r="F7" s="404"/>
      <c r="G7" s="404"/>
      <c r="H7" s="69"/>
    </row>
    <row r="8" spans="1:10" ht="33" customHeight="1" x14ac:dyDescent="0.3">
      <c r="A8" s="29" t="s">
        <v>24</v>
      </c>
      <c r="B8" s="439" t="str">
        <f>'ENCARGOS SOCIAIS'!B9:N9</f>
        <v>CONTRATAÇÃO DE EMPRESA DE ENGENHARIA, PARA CONSTRUÇÃO DE 02 SALAS DE AULA NA CRECHE CEMAL , NO MUNICIPIO DE GAMELEIRA-PE.</v>
      </c>
      <c r="C8" s="440"/>
      <c r="D8" s="440"/>
      <c r="E8" s="440"/>
      <c r="F8" s="440"/>
      <c r="G8" s="441"/>
      <c r="H8" s="70"/>
      <c r="J8" s="24"/>
    </row>
    <row r="9" spans="1:10" ht="15" x14ac:dyDescent="0.3">
      <c r="A9" s="30" t="s">
        <v>25</v>
      </c>
      <c r="B9" s="445" t="s">
        <v>933</v>
      </c>
      <c r="C9" s="446"/>
      <c r="D9" s="446"/>
      <c r="E9" s="446"/>
      <c r="F9" s="446"/>
      <c r="G9" s="446"/>
      <c r="H9" s="67"/>
    </row>
    <row r="10" spans="1:10" ht="15.6" x14ac:dyDescent="0.3">
      <c r="A10" s="34" t="s">
        <v>26</v>
      </c>
      <c r="B10" s="65" t="s">
        <v>276</v>
      </c>
      <c r="C10" s="66"/>
      <c r="D10" s="66"/>
      <c r="E10" s="66"/>
      <c r="F10" s="66"/>
      <c r="G10" s="162"/>
    </row>
    <row r="11" spans="1:10" x14ac:dyDescent="0.3">
      <c r="A11" s="451" t="s">
        <v>91</v>
      </c>
      <c r="B11" s="451" t="s">
        <v>92</v>
      </c>
      <c r="C11" s="451" t="s">
        <v>93</v>
      </c>
      <c r="D11" s="451" t="s">
        <v>94</v>
      </c>
      <c r="E11" s="442" t="s">
        <v>95</v>
      </c>
      <c r="F11" s="443"/>
      <c r="G11" s="444"/>
      <c r="H11" s="68"/>
    </row>
    <row r="12" spans="1:10" x14ac:dyDescent="0.3">
      <c r="A12" s="451"/>
      <c r="B12" s="451"/>
      <c r="C12" s="451"/>
      <c r="D12" s="451"/>
      <c r="E12" s="35" t="s">
        <v>96</v>
      </c>
      <c r="F12" s="35" t="s">
        <v>97</v>
      </c>
      <c r="G12" s="35" t="s">
        <v>98</v>
      </c>
    </row>
    <row r="13" spans="1:10" x14ac:dyDescent="0.3">
      <c r="A13" s="111">
        <v>1</v>
      </c>
      <c r="B13" s="136" t="str">
        <f>'ORÇAMENTO DEFINITIVO'!D14</f>
        <v>SERVIÇOS PRELIMINARES</v>
      </c>
      <c r="C13" s="64">
        <f>'ORÇAMENTO DEFINITIVO'!I14</f>
        <v>4481.53</v>
      </c>
      <c r="D13" s="38">
        <f t="shared" ref="D13:D22" si="0">C13/$C$23</f>
        <v>4.0790014882362349E-2</v>
      </c>
      <c r="E13" s="37">
        <f>C13</f>
        <v>4481.53</v>
      </c>
      <c r="F13" s="37"/>
      <c r="G13" s="125">
        <f>SUM(E13:F13)</f>
        <v>4481.53</v>
      </c>
      <c r="J13" s="39"/>
    </row>
    <row r="14" spans="1:10" x14ac:dyDescent="0.3">
      <c r="A14" s="111">
        <v>2</v>
      </c>
      <c r="B14" s="77" t="str">
        <f>'ORÇAMENTO DEFINITIVO'!D19</f>
        <v>MOVIMENTAÇÕES DE TERRA</v>
      </c>
      <c r="C14" s="40">
        <f>'ORÇAMENTO DEFINITIVO'!I19</f>
        <v>4026.19</v>
      </c>
      <c r="D14" s="38">
        <f t="shared" si="0"/>
        <v>3.6645598717227924E-2</v>
      </c>
      <c r="E14" s="37">
        <f>C14</f>
        <v>4026.19</v>
      </c>
      <c r="F14" s="37"/>
      <c r="G14" s="125">
        <f t="shared" ref="G14:G22" si="1">SUM(E14:F14)</f>
        <v>4026.19</v>
      </c>
    </row>
    <row r="15" spans="1:10" s="131" customFormat="1" x14ac:dyDescent="0.3">
      <c r="A15" s="111">
        <v>3</v>
      </c>
      <c r="B15" s="77" t="str">
        <f>'ORÇAMENTO DEFINITIVO'!D23</f>
        <v>ESTRUTURA</v>
      </c>
      <c r="C15" s="40">
        <f>'ORÇAMENTO DEFINITIVO'!I23</f>
        <v>17458.14</v>
      </c>
      <c r="D15" s="38">
        <f t="shared" si="0"/>
        <v>0.15890059654144129</v>
      </c>
      <c r="E15" s="37">
        <f>C15</f>
        <v>17458.14</v>
      </c>
      <c r="F15" s="37"/>
      <c r="G15" s="125">
        <f t="shared" si="1"/>
        <v>17458.14</v>
      </c>
    </row>
    <row r="16" spans="1:10" s="131" customFormat="1" x14ac:dyDescent="0.3">
      <c r="A16" s="111">
        <v>4</v>
      </c>
      <c r="B16" s="77" t="str">
        <f>'ORÇAMENTO DEFINITIVO'!D28</f>
        <v>ALVENARIA E VEDAÇÃO</v>
      </c>
      <c r="C16" s="40">
        <f>'ORÇAMENTO DEFINITIVO'!I28</f>
        <v>21941.4</v>
      </c>
      <c r="D16" s="38">
        <f t="shared" si="0"/>
        <v>0.19970635754750393</v>
      </c>
      <c r="E16" s="37">
        <f>C16</f>
        <v>21941.4</v>
      </c>
      <c r="F16" s="37"/>
      <c r="G16" s="125">
        <f t="shared" si="1"/>
        <v>21941.4</v>
      </c>
    </row>
    <row r="17" spans="1:8" s="131" customFormat="1" x14ac:dyDescent="0.3">
      <c r="A17" s="111">
        <v>5</v>
      </c>
      <c r="B17" s="77" t="str">
        <f>'ORÇAMENTO DEFINITIVO'!D33</f>
        <v>PISO  E REVESTIMENTO</v>
      </c>
      <c r="C17" s="40">
        <f>'ORÇAMENTO DEFINITIVO'!I33</f>
        <v>23106.16</v>
      </c>
      <c r="D17" s="38">
        <f t="shared" si="0"/>
        <v>0.21030777664642333</v>
      </c>
      <c r="E17" s="37"/>
      <c r="F17" s="37">
        <f t="shared" ref="F17:F22" si="2">C17</f>
        <v>23106.16</v>
      </c>
      <c r="G17" s="125">
        <f t="shared" si="1"/>
        <v>23106.16</v>
      </c>
    </row>
    <row r="18" spans="1:8" s="131" customFormat="1" x14ac:dyDescent="0.3">
      <c r="A18" s="111">
        <v>6</v>
      </c>
      <c r="B18" s="77" t="str">
        <f>'ORÇAMENTO DEFINITIVO'!D40</f>
        <v>COBERTURA E ÁGUAS PLUVIAIS</v>
      </c>
      <c r="C18" s="40">
        <f>'ORÇAMENTO DEFINITIVO'!I40</f>
        <v>9556.06</v>
      </c>
      <c r="D18" s="38">
        <f t="shared" si="0"/>
        <v>8.6977400489731752E-2</v>
      </c>
      <c r="E18" s="37"/>
      <c r="F18" s="37">
        <f t="shared" si="2"/>
        <v>9556.06</v>
      </c>
      <c r="G18" s="125">
        <f t="shared" si="1"/>
        <v>9556.06</v>
      </c>
    </row>
    <row r="19" spans="1:8" s="131" customFormat="1" x14ac:dyDescent="0.3">
      <c r="A19" s="111">
        <v>7</v>
      </c>
      <c r="B19" s="77" t="str">
        <f>'ORÇAMENTO DEFINITIVO'!D45</f>
        <v>FORRO</v>
      </c>
      <c r="C19" s="40">
        <f>'ORÇAMENTO DEFINITIVO'!I45</f>
        <v>4678.47</v>
      </c>
      <c r="D19" s="38">
        <f t="shared" si="0"/>
        <v>4.2582524478623547E-2</v>
      </c>
      <c r="E19" s="37"/>
      <c r="F19" s="37">
        <f t="shared" si="2"/>
        <v>4678.47</v>
      </c>
      <c r="G19" s="125">
        <f t="shared" si="1"/>
        <v>4678.47</v>
      </c>
    </row>
    <row r="20" spans="1:8" s="131" customFormat="1" x14ac:dyDescent="0.3">
      <c r="A20" s="111">
        <v>8</v>
      </c>
      <c r="B20" s="77" t="str">
        <f>'ORÇAMENTO DEFINITIVO'!D47</f>
        <v>PINTURA</v>
      </c>
      <c r="C20" s="40">
        <f>'ORÇAMENTO DEFINITIVO'!I47</f>
        <v>10421.17</v>
      </c>
      <c r="D20" s="38">
        <f t="shared" si="0"/>
        <v>9.4851463538485309E-2</v>
      </c>
      <c r="E20" s="37"/>
      <c r="F20" s="37">
        <f t="shared" si="2"/>
        <v>10421.17</v>
      </c>
      <c r="G20" s="125">
        <f t="shared" si="1"/>
        <v>10421.17</v>
      </c>
    </row>
    <row r="21" spans="1:8" s="131" customFormat="1" x14ac:dyDescent="0.3">
      <c r="A21" s="111">
        <v>9</v>
      </c>
      <c r="B21" s="77" t="str">
        <f>'ORÇAMENTO DEFINITIVO'!D53</f>
        <v>PORTAS E ESQUADRIAS</v>
      </c>
      <c r="C21" s="40">
        <f>'ORÇAMENTO DEFINITIVO'!I53</f>
        <v>4493.42</v>
      </c>
      <c r="D21" s="38">
        <f t="shared" si="0"/>
        <v>4.0898235351030703E-2</v>
      </c>
      <c r="E21" s="37"/>
      <c r="F21" s="37">
        <f t="shared" si="2"/>
        <v>4493.42</v>
      </c>
      <c r="G21" s="125">
        <f t="shared" si="1"/>
        <v>4493.42</v>
      </c>
    </row>
    <row r="22" spans="1:8" s="131" customFormat="1" x14ac:dyDescent="0.3">
      <c r="A22" s="111">
        <v>10</v>
      </c>
      <c r="B22" s="77" t="str">
        <f>'ORÇAMENTO DEFINITIVO'!D57</f>
        <v>INSTALAÇÕES ELÉTRICAS</v>
      </c>
      <c r="C22" s="40">
        <f>'ORÇAMENTO DEFINITIVO'!I57</f>
        <v>9705.77</v>
      </c>
      <c r="D22" s="38">
        <f t="shared" si="0"/>
        <v>8.8340031807169886E-2</v>
      </c>
      <c r="E22" s="37"/>
      <c r="F22" s="37">
        <f t="shared" si="2"/>
        <v>9705.77</v>
      </c>
      <c r="G22" s="125">
        <f t="shared" si="1"/>
        <v>9705.77</v>
      </c>
    </row>
    <row r="23" spans="1:8" x14ac:dyDescent="0.3">
      <c r="A23" s="63"/>
      <c r="B23" s="36"/>
      <c r="C23" s="43">
        <f>SUM(C13:C22)</f>
        <v>109868.31</v>
      </c>
      <c r="D23" s="78">
        <f>SUM(D13:D22)</f>
        <v>1</v>
      </c>
      <c r="E23" s="42">
        <f>SUM(E13:E22)</f>
        <v>47907.26</v>
      </c>
      <c r="F23" s="42">
        <f t="shared" ref="F23:G23" si="3">SUM(F13:F22)</f>
        <v>61961.05</v>
      </c>
      <c r="G23" s="42">
        <f t="shared" si="3"/>
        <v>109868.31</v>
      </c>
    </row>
    <row r="24" spans="1:8" x14ac:dyDescent="0.3">
      <c r="A24" s="451" t="s">
        <v>99</v>
      </c>
      <c r="B24" s="451"/>
      <c r="C24" s="451"/>
      <c r="D24" s="451"/>
      <c r="E24" s="41">
        <f>E23</f>
        <v>47907.26</v>
      </c>
      <c r="F24" s="41">
        <f>F23+E24</f>
        <v>109868.31</v>
      </c>
      <c r="G24" s="126"/>
    </row>
    <row r="25" spans="1:8" x14ac:dyDescent="0.3">
      <c r="A25" s="451" t="s">
        <v>100</v>
      </c>
      <c r="B25" s="451"/>
      <c r="C25" s="451"/>
      <c r="D25" s="451"/>
      <c r="E25" s="44">
        <f>E24/C23</f>
        <v>0.4360425676885355</v>
      </c>
      <c r="F25" s="44">
        <f>F24/C23</f>
        <v>1</v>
      </c>
      <c r="G25" s="126"/>
    </row>
    <row r="26" spans="1:8" ht="15.6" x14ac:dyDescent="0.3">
      <c r="A26" s="390"/>
      <c r="B26" s="390"/>
      <c r="C26" s="390"/>
      <c r="D26" s="390"/>
      <c r="E26" s="390"/>
      <c r="F26" s="390"/>
      <c r="G26" s="390"/>
      <c r="H26" s="390"/>
    </row>
    <row r="27" spans="1:8" x14ac:dyDescent="0.3">
      <c r="A27" s="45"/>
      <c r="B27" s="45"/>
      <c r="C27" s="45"/>
      <c r="D27" s="45"/>
      <c r="E27" s="45"/>
      <c r="F27" s="45"/>
      <c r="G27" s="45"/>
      <c r="H27" s="45"/>
    </row>
    <row r="28" spans="1:8" x14ac:dyDescent="0.3">
      <c r="E28" s="46"/>
      <c r="F28" s="46"/>
    </row>
    <row r="29" spans="1:8" x14ac:dyDescent="0.3">
      <c r="C29" s="24"/>
      <c r="D29" s="24"/>
      <c r="E29" s="48"/>
      <c r="F29" s="48"/>
      <c r="G29" s="46"/>
    </row>
    <row r="30" spans="1:8" x14ac:dyDescent="0.3">
      <c r="C30" s="24"/>
      <c r="D30" s="24"/>
      <c r="E30" s="24"/>
      <c r="F30" s="24"/>
      <c r="G30" s="48"/>
    </row>
    <row r="31" spans="1:8" x14ac:dyDescent="0.3">
      <c r="C31" s="24"/>
      <c r="G31" s="24"/>
    </row>
    <row r="32" spans="1:8" x14ac:dyDescent="0.3">
      <c r="E32" s="47"/>
      <c r="F32" s="47"/>
    </row>
    <row r="33" spans="5:6" x14ac:dyDescent="0.3">
      <c r="E33" s="24"/>
      <c r="F33" s="24"/>
    </row>
    <row r="34" spans="5:6" x14ac:dyDescent="0.3">
      <c r="E34" s="47"/>
      <c r="F34" s="47"/>
    </row>
    <row r="35" spans="5:6" x14ac:dyDescent="0.3">
      <c r="E35" s="24"/>
      <c r="F35" s="24"/>
    </row>
  </sheetData>
  <mergeCells count="14">
    <mergeCell ref="A24:D24"/>
    <mergeCell ref="A25:D25"/>
    <mergeCell ref="A26:H26"/>
    <mergeCell ref="A11:A12"/>
    <mergeCell ref="B11:B12"/>
    <mergeCell ref="C11:C12"/>
    <mergeCell ref="D11:D12"/>
    <mergeCell ref="B8:G8"/>
    <mergeCell ref="A7:G7"/>
    <mergeCell ref="E11:G11"/>
    <mergeCell ref="B9:G9"/>
    <mergeCell ref="A1:E3"/>
    <mergeCell ref="A4:E6"/>
    <mergeCell ref="F1:G6"/>
  </mergeCells>
  <phoneticPr fontId="6" type="noConversion"/>
  <pageMargins left="0.51181102362204722" right="0.51181102362204722" top="0.98425196850393704" bottom="0.98425196850393704" header="0.51181102362204722" footer="0.51181102362204722"/>
  <pageSetup paperSize="9" fitToHeight="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30324-3D29-4918-BB0B-F58B88210036}">
  <dimension ref="A1:I36"/>
  <sheetViews>
    <sheetView view="pageBreakPreview" zoomScaleNormal="100" zoomScaleSheetLayoutView="100" workbookViewId="0">
      <selection activeCell="B11" sqref="B11:F11"/>
    </sheetView>
  </sheetViews>
  <sheetFormatPr defaultColWidth="9.109375" defaultRowHeight="13.2" x14ac:dyDescent="0.25"/>
  <cols>
    <col min="1" max="1" width="10.109375" style="52" customWidth="1"/>
    <col min="2" max="2" width="54.88671875" style="52" customWidth="1"/>
    <col min="3" max="3" width="9.88671875" style="52" bestFit="1" customWidth="1"/>
    <col min="4" max="4" width="8.33203125" style="52" bestFit="1" customWidth="1"/>
    <col min="5" max="5" width="10.5546875" style="52" bestFit="1" customWidth="1"/>
    <col min="6" max="6" width="17" style="52" customWidth="1"/>
    <col min="7" max="7" width="11.109375" style="52" bestFit="1" customWidth="1"/>
    <col min="8" max="16384" width="9.109375" style="52"/>
  </cols>
  <sheetData>
    <row r="1" spans="1:9" customFormat="1" ht="15" customHeight="1" x14ac:dyDescent="0.3">
      <c r="A1" s="426" t="s">
        <v>147</v>
      </c>
      <c r="B1" s="427"/>
      <c r="C1" s="427"/>
      <c r="D1" s="427"/>
      <c r="E1" s="426"/>
      <c r="F1" s="428"/>
      <c r="G1" s="72"/>
      <c r="H1" s="72"/>
    </row>
    <row r="2" spans="1:9" customFormat="1" ht="15" customHeight="1" x14ac:dyDescent="0.3">
      <c r="A2" s="429"/>
      <c r="B2" s="430"/>
      <c r="C2" s="430"/>
      <c r="D2" s="430"/>
      <c r="E2" s="429"/>
      <c r="F2" s="431"/>
      <c r="G2" s="72"/>
      <c r="H2" s="72"/>
    </row>
    <row r="3" spans="1:9" customFormat="1" ht="15" customHeight="1" x14ac:dyDescent="0.3">
      <c r="A3" s="429"/>
      <c r="B3" s="430"/>
      <c r="C3" s="430"/>
      <c r="D3" s="430"/>
      <c r="E3" s="429"/>
      <c r="F3" s="431"/>
      <c r="G3" s="72"/>
      <c r="H3" s="72"/>
    </row>
    <row r="4" spans="1:9" customFormat="1" ht="15" customHeight="1" x14ac:dyDescent="0.3">
      <c r="A4" s="412" t="s">
        <v>164</v>
      </c>
      <c r="B4" s="413"/>
      <c r="C4" s="413"/>
      <c r="D4" s="413"/>
      <c r="E4" s="429"/>
      <c r="F4" s="431"/>
      <c r="G4" s="72"/>
      <c r="H4" s="72"/>
    </row>
    <row r="5" spans="1:9" customFormat="1" ht="15" customHeight="1" x14ac:dyDescent="0.3">
      <c r="A5" s="412"/>
      <c r="B5" s="413"/>
      <c r="C5" s="413"/>
      <c r="D5" s="413"/>
      <c r="E5" s="429"/>
      <c r="F5" s="431"/>
      <c r="G5" s="72"/>
      <c r="H5" s="72"/>
    </row>
    <row r="6" spans="1:9" customFormat="1" ht="15" customHeight="1" x14ac:dyDescent="0.3">
      <c r="A6" s="415"/>
      <c r="B6" s="416"/>
      <c r="C6" s="416"/>
      <c r="D6" s="416"/>
      <c r="E6" s="470"/>
      <c r="F6" s="450"/>
      <c r="G6" s="72"/>
      <c r="H6" s="72"/>
    </row>
    <row r="7" spans="1:9" s="49" customFormat="1" ht="15" x14ac:dyDescent="0.25">
      <c r="A7" s="471" t="s">
        <v>162</v>
      </c>
      <c r="B7" s="471"/>
      <c r="C7" s="471"/>
      <c r="D7" s="471"/>
      <c r="E7" s="471"/>
      <c r="F7" s="471"/>
      <c r="G7" s="50"/>
    </row>
    <row r="8" spans="1:9" s="49" customFormat="1" ht="15" x14ac:dyDescent="0.25">
      <c r="A8" s="471" t="s">
        <v>101</v>
      </c>
      <c r="B8" s="471"/>
      <c r="C8" s="471"/>
      <c r="D8" s="471"/>
      <c r="E8" s="471"/>
      <c r="F8" s="471"/>
      <c r="G8" s="50"/>
    </row>
    <row r="9" spans="1:9" ht="32.25" customHeight="1" x14ac:dyDescent="0.25">
      <c r="A9" s="51" t="s">
        <v>10</v>
      </c>
      <c r="B9" s="472" t="str">
        <f>'CRONOGRAMA FÍSICO-FINANCEIRO'!B8:G8</f>
        <v>CONTRATAÇÃO DE EMPRESA DE ENGENHARIA, PARA CONSTRUÇÃO DE 02 SALAS DE AULA NA CRECHE CEMAL , NO MUNICIPIO DE GAMELEIRA-PE.</v>
      </c>
      <c r="C9" s="473"/>
      <c r="D9" s="473"/>
      <c r="E9" s="473"/>
      <c r="F9" s="474"/>
    </row>
    <row r="10" spans="1:9" ht="15" x14ac:dyDescent="0.25">
      <c r="A10" s="51" t="s">
        <v>11</v>
      </c>
      <c r="B10" s="475" t="s">
        <v>933</v>
      </c>
      <c r="C10" s="476"/>
      <c r="D10" s="476"/>
      <c r="E10" s="476"/>
      <c r="F10" s="477"/>
    </row>
    <row r="11" spans="1:9" ht="15" x14ac:dyDescent="0.25">
      <c r="A11" s="51" t="s">
        <v>12</v>
      </c>
      <c r="B11" s="478" t="s">
        <v>276</v>
      </c>
      <c r="C11" s="476"/>
      <c r="D11" s="476"/>
      <c r="E11" s="476"/>
      <c r="F11" s="477"/>
    </row>
    <row r="12" spans="1:9" ht="15" x14ac:dyDescent="0.25">
      <c r="A12" s="53" t="s">
        <v>1</v>
      </c>
      <c r="B12" s="479" t="s">
        <v>4</v>
      </c>
      <c r="C12" s="479"/>
      <c r="D12" s="479"/>
      <c r="E12" s="479"/>
      <c r="F12" s="54" t="s">
        <v>102</v>
      </c>
    </row>
    <row r="13" spans="1:9" ht="15" x14ac:dyDescent="0.25">
      <c r="A13" s="55" t="s">
        <v>103</v>
      </c>
      <c r="B13" s="459" t="s">
        <v>104</v>
      </c>
      <c r="C13" s="459"/>
      <c r="D13" s="459"/>
      <c r="E13" s="459"/>
      <c r="F13" s="59">
        <v>0.04</v>
      </c>
      <c r="H13" s="60"/>
    </row>
    <row r="14" spans="1:9" ht="15" x14ac:dyDescent="0.25">
      <c r="A14" s="55"/>
      <c r="B14" s="463"/>
      <c r="C14" s="464"/>
      <c r="D14" s="464"/>
      <c r="E14" s="466"/>
      <c r="F14" s="59"/>
      <c r="H14" s="61"/>
    </row>
    <row r="15" spans="1:9" ht="15" x14ac:dyDescent="0.25">
      <c r="A15" s="55" t="s">
        <v>105</v>
      </c>
      <c r="B15" s="459" t="s">
        <v>106</v>
      </c>
      <c r="C15" s="459">
        <v>0</v>
      </c>
      <c r="D15" s="459"/>
      <c r="E15" s="459"/>
      <c r="F15" s="59">
        <v>8.0000000000000002E-3</v>
      </c>
    </row>
    <row r="16" spans="1:9" ht="15" x14ac:dyDescent="0.25">
      <c r="A16" s="55"/>
      <c r="B16" s="463"/>
      <c r="C16" s="464"/>
      <c r="D16" s="464"/>
      <c r="E16" s="466"/>
      <c r="F16" s="59"/>
      <c r="G16" s="79"/>
      <c r="H16" s="79"/>
      <c r="I16" s="79"/>
    </row>
    <row r="17" spans="1:9" ht="15" x14ac:dyDescent="0.25">
      <c r="A17" s="55" t="s">
        <v>107</v>
      </c>
      <c r="B17" s="459" t="s">
        <v>108</v>
      </c>
      <c r="C17" s="459">
        <v>0</v>
      </c>
      <c r="D17" s="459"/>
      <c r="E17" s="459"/>
      <c r="F17" s="59">
        <v>1.2699999999999999E-2</v>
      </c>
      <c r="G17" s="79"/>
      <c r="H17" s="79"/>
      <c r="I17" s="79"/>
    </row>
    <row r="18" spans="1:9" ht="15" x14ac:dyDescent="0.25">
      <c r="A18" s="55"/>
      <c r="B18" s="463"/>
      <c r="C18" s="464"/>
      <c r="D18" s="464"/>
      <c r="E18" s="466"/>
      <c r="F18" s="59"/>
    </row>
    <row r="19" spans="1:9" ht="15" x14ac:dyDescent="0.25">
      <c r="A19" s="55" t="s">
        <v>109</v>
      </c>
      <c r="B19" s="459" t="s">
        <v>110</v>
      </c>
      <c r="C19" s="459">
        <v>0</v>
      </c>
      <c r="D19" s="459"/>
      <c r="E19" s="459"/>
      <c r="F19" s="59">
        <v>1.23E-2</v>
      </c>
    </row>
    <row r="20" spans="1:9" ht="15" x14ac:dyDescent="0.25">
      <c r="A20" s="55"/>
      <c r="B20" s="459"/>
      <c r="C20" s="459"/>
      <c r="D20" s="459"/>
      <c r="E20" s="459"/>
      <c r="F20" s="59"/>
    </row>
    <row r="21" spans="1:9" ht="15" x14ac:dyDescent="0.25">
      <c r="A21" s="55" t="s">
        <v>111</v>
      </c>
      <c r="B21" s="459" t="s">
        <v>112</v>
      </c>
      <c r="C21" s="459"/>
      <c r="D21" s="459"/>
      <c r="E21" s="459"/>
      <c r="F21" s="59">
        <v>7.3999999999999996E-2</v>
      </c>
    </row>
    <row r="22" spans="1:9" ht="15" x14ac:dyDescent="0.25">
      <c r="A22" s="55"/>
      <c r="B22" s="459"/>
      <c r="C22" s="459"/>
      <c r="D22" s="459"/>
      <c r="E22" s="459"/>
      <c r="F22" s="59"/>
    </row>
    <row r="23" spans="1:9" ht="15.6" thickBot="1" x14ac:dyDescent="0.3">
      <c r="A23" s="55" t="s">
        <v>113</v>
      </c>
      <c r="B23" s="459" t="s">
        <v>114</v>
      </c>
      <c r="C23" s="459">
        <f>SUM(C24:C26)</f>
        <v>0</v>
      </c>
      <c r="D23" s="459"/>
      <c r="E23" s="460"/>
      <c r="F23" s="59">
        <f>SUM(E24:E27)</f>
        <v>6.1499999999999999E-2</v>
      </c>
    </row>
    <row r="24" spans="1:9" ht="15" x14ac:dyDescent="0.25">
      <c r="A24" s="56"/>
      <c r="B24" s="461" t="s">
        <v>115</v>
      </c>
      <c r="C24" s="461"/>
      <c r="D24" s="462"/>
      <c r="E24" s="80">
        <v>6.4999999999999997E-3</v>
      </c>
      <c r="F24" s="57"/>
    </row>
    <row r="25" spans="1:9" ht="15" x14ac:dyDescent="0.25">
      <c r="A25" s="56"/>
      <c r="B25" s="461" t="s">
        <v>116</v>
      </c>
      <c r="C25" s="461"/>
      <c r="D25" s="462"/>
      <c r="E25" s="81">
        <v>0.03</v>
      </c>
      <c r="F25" s="58"/>
    </row>
    <row r="26" spans="1:9" ht="15" x14ac:dyDescent="0.25">
      <c r="A26" s="56"/>
      <c r="B26" s="461" t="s">
        <v>117</v>
      </c>
      <c r="C26" s="461"/>
      <c r="D26" s="462"/>
      <c r="E26" s="81">
        <v>2.5000000000000001E-2</v>
      </c>
      <c r="F26" s="58"/>
    </row>
    <row r="27" spans="1:9" ht="15.6" thickBot="1" x14ac:dyDescent="0.3">
      <c r="A27" s="56"/>
      <c r="B27" s="461" t="s">
        <v>118</v>
      </c>
      <c r="C27" s="461"/>
      <c r="D27" s="462"/>
      <c r="E27" s="82">
        <v>0</v>
      </c>
      <c r="F27" s="58"/>
    </row>
    <row r="28" spans="1:9" ht="15" x14ac:dyDescent="0.25">
      <c r="A28" s="55"/>
      <c r="B28" s="463"/>
      <c r="C28" s="464"/>
      <c r="D28" s="464"/>
      <c r="E28" s="465"/>
      <c r="F28" s="59"/>
    </row>
    <row r="29" spans="1:9" ht="15" x14ac:dyDescent="0.25">
      <c r="A29" s="452" t="s">
        <v>145</v>
      </c>
      <c r="B29" s="452"/>
      <c r="C29" s="452"/>
      <c r="D29" s="452"/>
      <c r="E29" s="452"/>
      <c r="F29" s="114">
        <f>ROUND(((1+F13+F15+F17)*(1+F19)*(1+F21)/(1-F23))-1,6)</f>
        <v>0.228773</v>
      </c>
    </row>
    <row r="30" spans="1:9" ht="15" x14ac:dyDescent="0.25">
      <c r="A30" s="453"/>
      <c r="B30" s="454"/>
      <c r="C30" s="454"/>
      <c r="D30" s="454"/>
      <c r="E30" s="454"/>
      <c r="F30" s="455"/>
    </row>
    <row r="31" spans="1:9" s="79" customFormat="1" ht="15" customHeight="1" x14ac:dyDescent="0.25">
      <c r="A31" s="456" t="s">
        <v>144</v>
      </c>
      <c r="B31" s="457"/>
      <c r="C31" s="457"/>
      <c r="D31" s="457"/>
      <c r="E31" s="457"/>
      <c r="F31" s="458"/>
      <c r="G31" s="52"/>
      <c r="H31" s="52"/>
      <c r="I31" s="52"/>
    </row>
    <row r="32" spans="1:9" s="79" customFormat="1" ht="15" customHeight="1" x14ac:dyDescent="0.25">
      <c r="A32" s="456" t="s">
        <v>146</v>
      </c>
      <c r="B32" s="457"/>
      <c r="C32" s="457"/>
      <c r="D32" s="457"/>
      <c r="E32" s="457"/>
      <c r="F32" s="458"/>
      <c r="G32" s="52"/>
      <c r="H32" s="52"/>
      <c r="I32" s="52"/>
    </row>
    <row r="33" spans="1:9" s="79" customFormat="1" ht="15" customHeight="1" x14ac:dyDescent="0.25">
      <c r="A33" s="467"/>
      <c r="B33" s="468"/>
      <c r="C33" s="468"/>
      <c r="D33" s="468"/>
      <c r="E33" s="468"/>
      <c r="F33" s="469"/>
      <c r="G33" s="52"/>
      <c r="H33" s="52"/>
      <c r="I33" s="52"/>
    </row>
    <row r="34" spans="1:9" ht="15" x14ac:dyDescent="0.25">
      <c r="A34" s="62"/>
      <c r="B34" s="62"/>
      <c r="C34" s="62"/>
      <c r="D34" s="62"/>
      <c r="E34" s="62"/>
      <c r="F34" s="62"/>
    </row>
    <row r="35" spans="1:9" ht="15" x14ac:dyDescent="0.25">
      <c r="A35" s="62"/>
      <c r="B35" s="62"/>
      <c r="C35" s="62"/>
      <c r="D35" s="62"/>
      <c r="E35" s="62"/>
      <c r="F35" s="62"/>
    </row>
    <row r="36" spans="1:9" ht="15" x14ac:dyDescent="0.25">
      <c r="A36" s="62"/>
      <c r="B36" s="62"/>
      <c r="C36" s="62"/>
      <c r="D36" s="62"/>
      <c r="E36" s="62"/>
      <c r="F36" s="62"/>
    </row>
  </sheetData>
  <mergeCells count="30">
    <mergeCell ref="A33:F33"/>
    <mergeCell ref="B15:E15"/>
    <mergeCell ref="A1:D3"/>
    <mergeCell ref="E1:F6"/>
    <mergeCell ref="A4:D6"/>
    <mergeCell ref="A7:F7"/>
    <mergeCell ref="A8:F8"/>
    <mergeCell ref="B9:F9"/>
    <mergeCell ref="B10:F10"/>
    <mergeCell ref="B11:F11"/>
    <mergeCell ref="B12:E12"/>
    <mergeCell ref="B13:E13"/>
    <mergeCell ref="B14:E14"/>
    <mergeCell ref="B27:D27"/>
    <mergeCell ref="B16:E16"/>
    <mergeCell ref="B17:E17"/>
    <mergeCell ref="B18:E18"/>
    <mergeCell ref="B19:E19"/>
    <mergeCell ref="B20:E20"/>
    <mergeCell ref="B21:E21"/>
    <mergeCell ref="B22:E22"/>
    <mergeCell ref="A29:E29"/>
    <mergeCell ref="A30:F30"/>
    <mergeCell ref="A31:F31"/>
    <mergeCell ref="A32:F32"/>
    <mergeCell ref="B23:E23"/>
    <mergeCell ref="B24:D24"/>
    <mergeCell ref="B25:D25"/>
    <mergeCell ref="B26:D26"/>
    <mergeCell ref="B28:E28"/>
  </mergeCells>
  <pageMargins left="0.511811024" right="0.511811024" top="0.78740157499999996" bottom="0.78740157499999996" header="0.31496062000000002" footer="0.31496062000000002"/>
  <pageSetup paperSize="9" scale="83" orientation="portrait" horizontalDpi="4294967293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05C2-06F4-4872-9409-7ED704EFEBF0}">
  <dimension ref="A1:I35"/>
  <sheetViews>
    <sheetView view="pageBreakPreview" zoomScaleNormal="100" zoomScaleSheetLayoutView="100" workbookViewId="0">
      <selection activeCell="B11" sqref="B11:F11"/>
    </sheetView>
  </sheetViews>
  <sheetFormatPr defaultColWidth="9.109375" defaultRowHeight="13.2" x14ac:dyDescent="0.25"/>
  <cols>
    <col min="1" max="1" width="10.109375" style="52" customWidth="1"/>
    <col min="2" max="2" width="54.88671875" style="52" customWidth="1"/>
    <col min="3" max="3" width="9.88671875" style="52" bestFit="1" customWidth="1"/>
    <col min="4" max="4" width="8.33203125" style="52" bestFit="1" customWidth="1"/>
    <col min="5" max="5" width="10.5546875" style="52" bestFit="1" customWidth="1"/>
    <col min="6" max="6" width="17" style="52" customWidth="1"/>
    <col min="7" max="7" width="11.109375" style="52" bestFit="1" customWidth="1"/>
    <col min="8" max="16384" width="9.109375" style="52"/>
  </cols>
  <sheetData>
    <row r="1" spans="1:9" customFormat="1" ht="15" customHeight="1" x14ac:dyDescent="0.3">
      <c r="A1" s="426" t="s">
        <v>147</v>
      </c>
      <c r="B1" s="427"/>
      <c r="C1" s="427"/>
      <c r="D1" s="427"/>
      <c r="E1" s="426"/>
      <c r="F1" s="428"/>
      <c r="G1" s="72"/>
      <c r="H1" s="72"/>
    </row>
    <row r="2" spans="1:9" customFormat="1" ht="15" customHeight="1" x14ac:dyDescent="0.3">
      <c r="A2" s="429"/>
      <c r="B2" s="430"/>
      <c r="C2" s="430"/>
      <c r="D2" s="430"/>
      <c r="E2" s="429"/>
      <c r="F2" s="431"/>
      <c r="G2" s="72"/>
      <c r="H2" s="72"/>
    </row>
    <row r="3" spans="1:9" customFormat="1" ht="15" customHeight="1" x14ac:dyDescent="0.3">
      <c r="A3" s="429"/>
      <c r="B3" s="430"/>
      <c r="C3" s="430"/>
      <c r="D3" s="430"/>
      <c r="E3" s="429"/>
      <c r="F3" s="431"/>
      <c r="G3" s="72"/>
      <c r="H3" s="72"/>
    </row>
    <row r="4" spans="1:9" customFormat="1" ht="15" customHeight="1" x14ac:dyDescent="0.3">
      <c r="A4" s="412" t="s">
        <v>164</v>
      </c>
      <c r="B4" s="413"/>
      <c r="C4" s="413"/>
      <c r="D4" s="413"/>
      <c r="E4" s="429"/>
      <c r="F4" s="431"/>
      <c r="G4" s="72"/>
      <c r="H4" s="72"/>
    </row>
    <row r="5" spans="1:9" customFormat="1" ht="15" customHeight="1" x14ac:dyDescent="0.3">
      <c r="A5" s="412"/>
      <c r="B5" s="413"/>
      <c r="C5" s="413"/>
      <c r="D5" s="413"/>
      <c r="E5" s="429"/>
      <c r="F5" s="431"/>
      <c r="G5" s="72"/>
      <c r="H5" s="72"/>
    </row>
    <row r="6" spans="1:9" customFormat="1" ht="15" customHeight="1" x14ac:dyDescent="0.3">
      <c r="A6" s="415"/>
      <c r="B6" s="416"/>
      <c r="C6" s="416"/>
      <c r="D6" s="416"/>
      <c r="E6" s="470"/>
      <c r="F6" s="450"/>
      <c r="G6" s="72"/>
      <c r="H6" s="72"/>
    </row>
    <row r="7" spans="1:9" s="49" customFormat="1" ht="15" x14ac:dyDescent="0.25">
      <c r="A7" s="483" t="s">
        <v>163</v>
      </c>
      <c r="B7" s="483"/>
      <c r="C7" s="483"/>
      <c r="D7" s="483"/>
      <c r="E7" s="471"/>
      <c r="F7" s="471"/>
      <c r="G7" s="50"/>
    </row>
    <row r="8" spans="1:9" s="49" customFormat="1" ht="15" x14ac:dyDescent="0.25">
      <c r="A8" s="471" t="s">
        <v>101</v>
      </c>
      <c r="B8" s="471"/>
      <c r="C8" s="471"/>
      <c r="D8" s="471"/>
      <c r="E8" s="471"/>
      <c r="F8" s="471"/>
      <c r="G8" s="50"/>
    </row>
    <row r="9" spans="1:9" ht="32.25" customHeight="1" x14ac:dyDescent="0.25">
      <c r="A9" s="51" t="s">
        <v>10</v>
      </c>
      <c r="B9" s="472" t="str">
        <f>'BDI SEM DESONERAÇÃO'!B9:F9</f>
        <v>CONTRATAÇÃO DE EMPRESA DE ENGENHARIA, PARA CONSTRUÇÃO DE 02 SALAS DE AULA NA CRECHE CEMAL , NO MUNICIPIO DE GAMELEIRA-PE.</v>
      </c>
      <c r="C9" s="473"/>
      <c r="D9" s="473"/>
      <c r="E9" s="473"/>
      <c r="F9" s="474"/>
    </row>
    <row r="10" spans="1:9" ht="15" x14ac:dyDescent="0.25">
      <c r="A10" s="51" t="s">
        <v>11</v>
      </c>
      <c r="B10" s="475" t="s">
        <v>933</v>
      </c>
      <c r="C10" s="476"/>
      <c r="D10" s="476"/>
      <c r="E10" s="476"/>
      <c r="F10" s="477"/>
    </row>
    <row r="11" spans="1:9" ht="15" x14ac:dyDescent="0.25">
      <c r="A11" s="51" t="s">
        <v>12</v>
      </c>
      <c r="B11" s="478" t="s">
        <v>276</v>
      </c>
      <c r="C11" s="476"/>
      <c r="D11" s="476"/>
      <c r="E11" s="476"/>
      <c r="F11" s="477"/>
    </row>
    <row r="12" spans="1:9" ht="15" x14ac:dyDescent="0.25">
      <c r="A12" s="53" t="s">
        <v>1</v>
      </c>
      <c r="B12" s="479" t="s">
        <v>4</v>
      </c>
      <c r="C12" s="479"/>
      <c r="D12" s="479"/>
      <c r="E12" s="479"/>
      <c r="F12" s="54" t="s">
        <v>102</v>
      </c>
    </row>
    <row r="13" spans="1:9" ht="15" x14ac:dyDescent="0.25">
      <c r="A13" s="55" t="s">
        <v>103</v>
      </c>
      <c r="B13" s="459" t="s">
        <v>104</v>
      </c>
      <c r="C13" s="459"/>
      <c r="D13" s="459"/>
      <c r="E13" s="459"/>
      <c r="F13" s="59">
        <v>0.04</v>
      </c>
      <c r="H13" s="60"/>
    </row>
    <row r="14" spans="1:9" ht="15" x14ac:dyDescent="0.25">
      <c r="A14" s="55"/>
      <c r="B14" s="463"/>
      <c r="C14" s="464"/>
      <c r="D14" s="464"/>
      <c r="E14" s="466"/>
      <c r="F14" s="59"/>
      <c r="H14" s="61"/>
    </row>
    <row r="15" spans="1:9" ht="15" x14ac:dyDescent="0.25">
      <c r="A15" s="55" t="s">
        <v>105</v>
      </c>
      <c r="B15" s="459" t="s">
        <v>106</v>
      </c>
      <c r="C15" s="459">
        <v>0</v>
      </c>
      <c r="D15" s="459"/>
      <c r="E15" s="459"/>
      <c r="F15" s="59">
        <v>8.0000000000000002E-3</v>
      </c>
    </row>
    <row r="16" spans="1:9" ht="15" x14ac:dyDescent="0.25">
      <c r="A16" s="55"/>
      <c r="B16" s="463"/>
      <c r="C16" s="464"/>
      <c r="D16" s="464"/>
      <c r="E16" s="466"/>
      <c r="F16" s="59"/>
      <c r="G16" s="79"/>
      <c r="H16" s="79"/>
      <c r="I16" s="79"/>
    </row>
    <row r="17" spans="1:9" ht="15" x14ac:dyDescent="0.25">
      <c r="A17" s="55" t="s">
        <v>107</v>
      </c>
      <c r="B17" s="459" t="s">
        <v>108</v>
      </c>
      <c r="C17" s="459">
        <v>0</v>
      </c>
      <c r="D17" s="459"/>
      <c r="E17" s="459"/>
      <c r="F17" s="59">
        <v>1.2699999999999999E-2</v>
      </c>
      <c r="G17" s="79"/>
      <c r="H17" s="79"/>
      <c r="I17" s="79"/>
    </row>
    <row r="18" spans="1:9" ht="15" x14ac:dyDescent="0.25">
      <c r="A18" s="55"/>
      <c r="B18" s="463"/>
      <c r="C18" s="464"/>
      <c r="D18" s="464"/>
      <c r="E18" s="466"/>
      <c r="F18" s="59"/>
    </row>
    <row r="19" spans="1:9" ht="15" x14ac:dyDescent="0.25">
      <c r="A19" s="55" t="s">
        <v>109</v>
      </c>
      <c r="B19" s="459" t="s">
        <v>110</v>
      </c>
      <c r="C19" s="459">
        <v>0</v>
      </c>
      <c r="D19" s="459"/>
      <c r="E19" s="459"/>
      <c r="F19" s="59">
        <v>1.23E-2</v>
      </c>
    </row>
    <row r="20" spans="1:9" ht="15" x14ac:dyDescent="0.25">
      <c r="A20" s="55"/>
      <c r="B20" s="459"/>
      <c r="C20" s="459"/>
      <c r="D20" s="459"/>
      <c r="E20" s="459"/>
      <c r="F20" s="59"/>
    </row>
    <row r="21" spans="1:9" ht="15" x14ac:dyDescent="0.25">
      <c r="A21" s="55" t="s">
        <v>111</v>
      </c>
      <c r="B21" s="459" t="s">
        <v>112</v>
      </c>
      <c r="C21" s="459"/>
      <c r="D21" s="459"/>
      <c r="E21" s="459"/>
      <c r="F21" s="59">
        <v>7.3999999999999996E-2</v>
      </c>
    </row>
    <row r="22" spans="1:9" ht="15" x14ac:dyDescent="0.25">
      <c r="A22" s="55"/>
      <c r="B22" s="459"/>
      <c r="C22" s="459"/>
      <c r="D22" s="459"/>
      <c r="E22" s="459"/>
      <c r="F22" s="59"/>
    </row>
    <row r="23" spans="1:9" ht="15.6" thickBot="1" x14ac:dyDescent="0.3">
      <c r="A23" s="55" t="s">
        <v>113</v>
      </c>
      <c r="B23" s="459" t="s">
        <v>114</v>
      </c>
      <c r="C23" s="459">
        <f>SUM(C24:C26)</f>
        <v>0</v>
      </c>
      <c r="D23" s="459"/>
      <c r="E23" s="460"/>
      <c r="F23" s="59">
        <f>SUM(E24:E27)</f>
        <v>0.1065</v>
      </c>
    </row>
    <row r="24" spans="1:9" ht="15" x14ac:dyDescent="0.25">
      <c r="A24" s="56"/>
      <c r="B24" s="461" t="s">
        <v>115</v>
      </c>
      <c r="C24" s="461"/>
      <c r="D24" s="462"/>
      <c r="E24" s="80">
        <v>6.4999999999999997E-3</v>
      </c>
      <c r="F24" s="57"/>
    </row>
    <row r="25" spans="1:9" ht="15" x14ac:dyDescent="0.25">
      <c r="A25" s="56"/>
      <c r="B25" s="461" t="s">
        <v>116</v>
      </c>
      <c r="C25" s="461"/>
      <c r="D25" s="462"/>
      <c r="E25" s="81">
        <v>0.03</v>
      </c>
      <c r="F25" s="58"/>
    </row>
    <row r="26" spans="1:9" ht="15" x14ac:dyDescent="0.25">
      <c r="A26" s="56"/>
      <c r="B26" s="461" t="s">
        <v>117</v>
      </c>
      <c r="C26" s="461"/>
      <c r="D26" s="462"/>
      <c r="E26" s="81">
        <v>2.5000000000000001E-2</v>
      </c>
      <c r="F26" s="58"/>
    </row>
    <row r="27" spans="1:9" ht="15.6" thickBot="1" x14ac:dyDescent="0.3">
      <c r="A27" s="56"/>
      <c r="B27" s="461" t="s">
        <v>118</v>
      </c>
      <c r="C27" s="461"/>
      <c r="D27" s="462"/>
      <c r="E27" s="82">
        <v>4.4999999999999998E-2</v>
      </c>
      <c r="F27" s="58"/>
    </row>
    <row r="28" spans="1:9" ht="15" x14ac:dyDescent="0.25">
      <c r="A28" s="55"/>
      <c r="B28" s="463"/>
      <c r="C28" s="464"/>
      <c r="D28" s="464"/>
      <c r="E28" s="465"/>
      <c r="F28" s="59"/>
    </row>
    <row r="29" spans="1:9" ht="15" x14ac:dyDescent="0.25">
      <c r="A29" s="452" t="s">
        <v>145</v>
      </c>
      <c r="B29" s="452"/>
      <c r="C29" s="452"/>
      <c r="D29" s="452"/>
      <c r="E29" s="452"/>
      <c r="F29" s="114">
        <f>ROUND(((1+F13+F15+F17)*(1+F19)*(1+F21)/(1-F23))-1,6)</f>
        <v>0.290659</v>
      </c>
    </row>
    <row r="30" spans="1:9" ht="15" x14ac:dyDescent="0.25">
      <c r="A30" s="453"/>
      <c r="B30" s="454"/>
      <c r="C30" s="454"/>
      <c r="D30" s="454"/>
      <c r="E30" s="454"/>
      <c r="F30" s="455"/>
    </row>
    <row r="31" spans="1:9" s="79" customFormat="1" ht="15" customHeight="1" x14ac:dyDescent="0.25">
      <c r="A31" s="456" t="s">
        <v>144</v>
      </c>
      <c r="B31" s="457"/>
      <c r="C31" s="457"/>
      <c r="D31" s="457"/>
      <c r="E31" s="457"/>
      <c r="F31" s="458"/>
      <c r="G31" s="52"/>
      <c r="H31" s="52"/>
      <c r="I31" s="52"/>
    </row>
    <row r="32" spans="1:9" s="79" customFormat="1" ht="15" customHeight="1" x14ac:dyDescent="0.25">
      <c r="A32" s="456" t="s">
        <v>146</v>
      </c>
      <c r="B32" s="457"/>
      <c r="C32" s="457"/>
      <c r="D32" s="457"/>
      <c r="E32" s="457"/>
      <c r="F32" s="458"/>
      <c r="G32" s="52"/>
      <c r="H32" s="52"/>
      <c r="I32" s="52"/>
    </row>
    <row r="33" spans="1:6" ht="15" x14ac:dyDescent="0.25">
      <c r="A33" s="480"/>
      <c r="B33" s="481"/>
      <c r="C33" s="481"/>
      <c r="D33" s="481"/>
      <c r="E33" s="481"/>
      <c r="F33" s="482"/>
    </row>
    <row r="34" spans="1:6" ht="15" x14ac:dyDescent="0.25">
      <c r="A34" s="62"/>
      <c r="B34" s="62"/>
      <c r="C34" s="62"/>
      <c r="D34" s="62"/>
      <c r="E34" s="62"/>
      <c r="F34" s="62"/>
    </row>
    <row r="35" spans="1:6" ht="15" x14ac:dyDescent="0.25">
      <c r="A35" s="62"/>
      <c r="B35" s="62"/>
      <c r="C35" s="62"/>
      <c r="D35" s="62"/>
      <c r="E35" s="62"/>
      <c r="F35" s="62"/>
    </row>
  </sheetData>
  <mergeCells count="30">
    <mergeCell ref="A33:F33"/>
    <mergeCell ref="B15:E15"/>
    <mergeCell ref="A1:D3"/>
    <mergeCell ref="E1:F6"/>
    <mergeCell ref="A4:D6"/>
    <mergeCell ref="A7:F7"/>
    <mergeCell ref="A8:F8"/>
    <mergeCell ref="B9:F9"/>
    <mergeCell ref="B10:F10"/>
    <mergeCell ref="B11:F11"/>
    <mergeCell ref="B12:E12"/>
    <mergeCell ref="B13:E13"/>
    <mergeCell ref="B14:E14"/>
    <mergeCell ref="B27:D27"/>
    <mergeCell ref="B16:E16"/>
    <mergeCell ref="B17:E17"/>
    <mergeCell ref="B18:E18"/>
    <mergeCell ref="B19:E19"/>
    <mergeCell ref="B20:E20"/>
    <mergeCell ref="B21:E21"/>
    <mergeCell ref="B22:E22"/>
    <mergeCell ref="A29:E29"/>
    <mergeCell ref="A30:F30"/>
    <mergeCell ref="A31:F31"/>
    <mergeCell ref="A32:F32"/>
    <mergeCell ref="B23:E23"/>
    <mergeCell ref="B24:D24"/>
    <mergeCell ref="B25:D25"/>
    <mergeCell ref="B26:D26"/>
    <mergeCell ref="B28:E28"/>
  </mergeCells>
  <pageMargins left="0.511811024" right="0.511811024" top="0.78740157499999996" bottom="0.78740157499999996" header="0.31496062000000002" footer="0.31496062000000002"/>
  <pageSetup paperSize="9" scale="8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NÃO DESONERADO</vt:lpstr>
      <vt:lpstr>DESONERADO</vt:lpstr>
      <vt:lpstr>PLANILHA ORÇAMENTARIA</vt:lpstr>
      <vt:lpstr>DECLARAÇÃO DE ECONOMICIDADE</vt:lpstr>
      <vt:lpstr>ORÇAMENTO DEFINITIVO</vt:lpstr>
      <vt:lpstr>MEMORIA DE CALCULO</vt:lpstr>
      <vt:lpstr>COMPOSIÇÕES DE PREÇO</vt:lpstr>
      <vt:lpstr>CURVA ABC DE INSUMOS</vt:lpstr>
      <vt:lpstr>CURVA ABC DE SERVIÇOS</vt:lpstr>
      <vt:lpstr>ENCARGOS SOCIAIS</vt:lpstr>
      <vt:lpstr>CRONOGRAMA FÍSICO-FINANCEIRO</vt:lpstr>
      <vt:lpstr>BDI SEM DESONERAÇÃO</vt:lpstr>
      <vt:lpstr>BDI COM DESONERAÇÃO</vt:lpstr>
      <vt:lpstr>'BDI COM DESONERAÇÃO'!Area_de_impressao</vt:lpstr>
      <vt:lpstr>'BDI SEM DESONERAÇÃO'!Area_de_impressao</vt:lpstr>
      <vt:lpstr>'COMPOSIÇÕES DE PREÇO'!Area_de_impressao</vt:lpstr>
      <vt:lpstr>'CRONOGRAMA FÍSICO-FINANCEIRO'!Area_de_impressao</vt:lpstr>
      <vt:lpstr>'CURVA ABC DE INSUMOS'!Area_de_impressao</vt:lpstr>
      <vt:lpstr>'CURVA ABC DE SERVIÇOS'!Area_de_impressao</vt:lpstr>
      <vt:lpstr>'DECLARAÇÃO DE ECONOMICIDADE'!Area_de_impressao</vt:lpstr>
      <vt:lpstr>'ENCARGOS SOCIAIS'!Area_de_impressao</vt:lpstr>
      <vt:lpstr>'MEMORIA DE CALCULO'!Area_de_impressao</vt:lpstr>
      <vt:lpstr>'ORÇAMENTO DEFINITIVO'!Area_de_impressao</vt:lpstr>
      <vt:lpstr>'PLANILHA ORÇAMENTARIA'!Area_de_impressao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</dc:creator>
  <cp:lastModifiedBy>Varlan Mateus</cp:lastModifiedBy>
  <cp:lastPrinted>2025-12-08T19:46:22Z</cp:lastPrinted>
  <dcterms:created xsi:type="dcterms:W3CDTF">2017-05-30T14:52:15Z</dcterms:created>
  <dcterms:modified xsi:type="dcterms:W3CDTF">2025-12-08T19:46:23Z</dcterms:modified>
</cp:coreProperties>
</file>